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AD007150-18DB-4A5B-80B2-5D675959FB54}" xr6:coauthVersionLast="45" xr6:coauthVersionMax="45" xr10:uidLastSave="{00000000-0000-0000-0000-000000000000}"/>
  <bookViews>
    <workbookView xWindow="-120" yWindow="-120" windowWidth="29040" windowHeight="15840" xr2:uid="{00000000-000D-0000-FFFF-FFFF00000000}"/>
  </bookViews>
  <sheets>
    <sheet name="DATE" sheetId="1" r:id="rId1"/>
    <sheet name="Example 1" sheetId="3" r:id="rId2"/>
    <sheet name="Example 2" sheetId="4" r:id="rId3"/>
    <sheet name="Example 3" sheetId="5" r:id="rId4"/>
    <sheet name="Example 4" sheetId="6" r:id="rId5"/>
    <sheet name="Example 5" sheetId="7" r:id="rId6"/>
    <sheet name="Example 6" sheetId="8" r:id="rId7"/>
    <sheet name="Example 7" sheetId="9" r:id="rId8"/>
    <sheet name="Example 8" sheetId="10" r:id="rId9"/>
    <sheet name="Example 9" sheetId="11" r:id="rId10"/>
    <sheet name="Example 10" sheetId="12" r:id="rId11"/>
    <sheet name="Example 11" sheetId="13" r:id="rId12"/>
    <sheet name="Example 12" sheetId="14" r:id="rId13"/>
    <sheet name="Example 13" sheetId="15" r:id="rId14"/>
    <sheet name="Example 14" sheetId="16" r:id="rId15"/>
    <sheet name="Example 15" sheetId="17" r:id="rId16"/>
    <sheet name="Example 16" sheetId="18" r:id="rId17"/>
    <sheet name="Example 17" sheetId="19" r:id="rId18"/>
  </sheets>
  <definedNames>
    <definedName name="MonthsNamesLongTable">'Example 6'!$B$27:$C$38</definedName>
    <definedName name="MonthsNamesLongTable2">'Example 13'!$B$29:$C$40</definedName>
    <definedName name="MonthsNamesLongTable3">'Example 14'!$B$30:$C$41</definedName>
    <definedName name="MonthsNamesTable">'Example 6'!$A$27:$C$38</definedName>
    <definedName name="MonthsNamesTable2">'Example 10'!$A$46:$C$57</definedName>
    <definedName name="MonthsNamesTable3">'Example 11'!$A$75:$C$86</definedName>
    <definedName name="MonthsNamesTable4">'Example 12'!$A$37:$C$48</definedName>
    <definedName name="MonthsNamesTable5">'Example 13'!$A$29:$C$40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20" i="4" l="1"/>
  <c r="A20" i="4"/>
  <c r="D29" i="18"/>
  <c r="D17" i="18"/>
  <c r="A14" i="11"/>
  <c r="D16" i="18"/>
  <c r="B57" i="13"/>
  <c r="D9" i="14"/>
  <c r="A11" i="9"/>
  <c r="A20" i="13"/>
  <c r="A43" i="12"/>
  <c r="D19" i="18"/>
  <c r="A22" i="16"/>
  <c r="D14" i="8"/>
  <c r="A11" i="7"/>
  <c r="A10" i="12"/>
  <c r="A27" i="12"/>
  <c r="A14" i="14"/>
  <c r="D18" i="12"/>
  <c r="D16" i="13"/>
  <c r="A19" i="15"/>
  <c r="A28" i="19"/>
  <c r="D25" i="18"/>
  <c r="A19" i="17"/>
  <c r="C13" i="4"/>
  <c r="D17" i="12"/>
  <c r="A25" i="16"/>
  <c r="B72" i="13"/>
  <c r="D13" i="8"/>
  <c r="A23" i="15"/>
  <c r="D18" i="18"/>
  <c r="D23" i="18"/>
  <c r="A20" i="16"/>
  <c r="D33" i="18"/>
  <c r="A16" i="5"/>
  <c r="D12" i="18"/>
  <c r="D41" i="18"/>
  <c r="A17" i="14"/>
  <c r="A12" i="19"/>
  <c r="B42" i="13"/>
  <c r="D37" i="18"/>
  <c r="D24" i="18"/>
  <c r="D27" i="18"/>
  <c r="D10" i="14"/>
  <c r="D7" i="12"/>
  <c r="D35" i="18"/>
  <c r="A21" i="15"/>
  <c r="D26" i="18"/>
  <c r="D30" i="18"/>
  <c r="A4" i="5"/>
  <c r="A24" i="15"/>
  <c r="C14" i="4"/>
  <c r="D21" i="18"/>
  <c r="A21" i="8"/>
  <c r="A13" i="12"/>
  <c r="A35" i="12"/>
  <c r="D13" i="18"/>
  <c r="A24" i="16"/>
  <c r="A39" i="12"/>
  <c r="D15" i="13"/>
  <c r="D11" i="14"/>
  <c r="D15" i="18"/>
  <c r="D36" i="18"/>
  <c r="D31" i="18"/>
  <c r="D5" i="12"/>
  <c r="D32" i="18"/>
  <c r="A18" i="8"/>
  <c r="A25" i="19"/>
  <c r="A46" i="18"/>
  <c r="C12" i="4"/>
  <c r="D22" i="18"/>
  <c r="D38" i="18"/>
  <c r="A30" i="6"/>
  <c r="D17" i="13"/>
  <c r="D39" i="18"/>
  <c r="A8" i="3"/>
  <c r="A31" i="12"/>
  <c r="D6" i="12"/>
  <c r="A13" i="6"/>
  <c r="A22" i="15"/>
  <c r="A23" i="13"/>
  <c r="A23" i="16"/>
  <c r="A21" i="4"/>
  <c r="A33" i="14"/>
  <c r="A20" i="15"/>
  <c r="A19" i="16"/>
  <c r="A7" i="6"/>
  <c r="D11" i="18"/>
  <c r="D40" i="18"/>
  <c r="D19" i="12"/>
  <c r="A18" i="15"/>
  <c r="D34" i="18"/>
  <c r="D20" i="18"/>
  <c r="A30" i="14"/>
  <c r="A16" i="10"/>
  <c r="D15" i="8"/>
  <c r="A21" i="16"/>
  <c r="A15" i="19"/>
  <c r="D28" i="18"/>
  <c r="A23" i="12"/>
  <c r="A13" i="10"/>
  <c r="B3" i="5" l="1"/>
  <c r="B13" i="17" l="1"/>
  <c r="D8" i="16" l="1"/>
  <c r="E8" i="16"/>
  <c r="C8" i="16"/>
  <c r="D7" i="15"/>
  <c r="E7" i="15"/>
  <c r="C7" i="15"/>
  <c r="A73" i="1" l="1"/>
  <c r="A72" i="1"/>
  <c r="A71" i="1"/>
  <c r="C11" i="19"/>
  <c r="C17" i="19" s="1"/>
  <c r="C14" i="19"/>
  <c r="C22" i="19"/>
  <c r="C27" i="19" s="1"/>
  <c r="C24" i="19"/>
  <c r="C30" i="19" l="1"/>
  <c r="A66" i="1"/>
  <c r="A65" i="1"/>
  <c r="A64" i="1"/>
  <c r="A62" i="1"/>
  <c r="A61" i="1"/>
  <c r="A60" i="1"/>
  <c r="A48" i="1"/>
  <c r="A47" i="1"/>
  <c r="A46" i="1"/>
  <c r="A58" i="1"/>
  <c r="A57" i="1"/>
  <c r="A56" i="1"/>
  <c r="A55" i="1"/>
  <c r="B45" i="18"/>
  <c r="A54" i="18"/>
  <c r="B53" i="18"/>
  <c r="A53" i="18"/>
  <c r="C41" i="18"/>
  <c r="C40" i="18"/>
  <c r="C39" i="18"/>
  <c r="C38" i="18"/>
  <c r="C37" i="18"/>
  <c r="C36" i="18"/>
  <c r="C35" i="18"/>
  <c r="C34" i="18"/>
  <c r="C33" i="18"/>
  <c r="C32" i="18"/>
  <c r="C31" i="18"/>
  <c r="C27" i="18"/>
  <c r="C26" i="18"/>
  <c r="C23" i="18"/>
  <c r="C17" i="18"/>
  <c r="C14" i="18"/>
  <c r="C13" i="18"/>
  <c r="C12" i="18"/>
  <c r="C11" i="18"/>
  <c r="C10" i="18"/>
  <c r="A18" i="17"/>
  <c r="B16" i="17"/>
  <c r="B15" i="17"/>
  <c r="B14" i="17"/>
  <c r="C15" i="16"/>
  <c r="C14" i="16"/>
  <c r="C13" i="16"/>
  <c r="C12" i="16"/>
  <c r="C11" i="16"/>
  <c r="C10" i="16"/>
  <c r="C9" i="16"/>
  <c r="E12" i="16"/>
  <c r="D15" i="16"/>
  <c r="D14" i="15"/>
  <c r="C14" i="15"/>
  <c r="D13" i="15"/>
  <c r="C13" i="15"/>
  <c r="D12" i="15"/>
  <c r="C12" i="15"/>
  <c r="D11" i="15"/>
  <c r="C11" i="15"/>
  <c r="D10" i="15"/>
  <c r="D9" i="15"/>
  <c r="D8" i="15"/>
  <c r="C8" i="15"/>
  <c r="E11" i="15"/>
  <c r="C9" i="15"/>
  <c r="C10" i="14"/>
  <c r="C16" i="13"/>
  <c r="C14" i="8"/>
  <c r="C18" i="12"/>
  <c r="C9" i="12"/>
  <c r="C12" i="12" s="1"/>
  <c r="C6" i="12"/>
  <c r="C16" i="14"/>
  <c r="C13" i="14"/>
  <c r="C22" i="18"/>
  <c r="C21" i="18"/>
  <c r="C30" i="18"/>
  <c r="C28" i="18"/>
  <c r="C24" i="18"/>
  <c r="C18" i="18"/>
  <c r="C20" i="18"/>
  <c r="C29" i="18"/>
  <c r="C16" i="18"/>
  <c r="C15" i="18"/>
  <c r="C19" i="18"/>
  <c r="C25" i="18"/>
  <c r="B18" i="17" l="1"/>
  <c r="D11" i="16"/>
  <c r="E11" i="16"/>
  <c r="D14" i="16"/>
  <c r="E9" i="16"/>
  <c r="D12" i="16"/>
  <c r="D10" i="16"/>
  <c r="E15" i="16"/>
  <c r="E10" i="16"/>
  <c r="D13" i="16"/>
  <c r="E13" i="16"/>
  <c r="D9" i="16"/>
  <c r="E14" i="16"/>
  <c r="E10" i="15"/>
  <c r="E13" i="15"/>
  <c r="E14" i="15"/>
  <c r="E9" i="15"/>
  <c r="C10" i="15"/>
  <c r="E12" i="15"/>
  <c r="E8" i="15"/>
  <c r="C11" i="14"/>
  <c r="C9" i="14"/>
  <c r="A5" i="14"/>
  <c r="A70" i="13"/>
  <c r="C19" i="13"/>
  <c r="C22" i="13" l="1"/>
  <c r="C61" i="13"/>
  <c r="C21" i="14"/>
  <c r="C22" i="14" s="1"/>
  <c r="C23" i="14" s="1"/>
  <c r="C24" i="14" s="1"/>
  <c r="C25" i="14" s="1"/>
  <c r="C26" i="14" s="1"/>
  <c r="C27" i="14" s="1"/>
  <c r="A55" i="13"/>
  <c r="A40" i="13"/>
  <c r="C17" i="13"/>
  <c r="C15" i="13"/>
  <c r="A42" i="12"/>
  <c r="A38" i="12"/>
  <c r="A34" i="12"/>
  <c r="A30" i="12"/>
  <c r="C21" i="12"/>
  <c r="C25" i="12" s="1"/>
  <c r="A26" i="12"/>
  <c r="A22" i="12"/>
  <c r="C46" i="13" l="1"/>
  <c r="C31" i="13"/>
  <c r="C19" i="12"/>
  <c r="C17" i="12"/>
  <c r="D46" i="13"/>
  <c r="C47" i="13"/>
  <c r="C32" i="13" l="1"/>
  <c r="C33" i="13" s="1"/>
  <c r="C34" i="13" s="1"/>
  <c r="D31" i="13"/>
  <c r="E31" i="13" s="1"/>
  <c r="C7" i="12"/>
  <c r="C5" i="12"/>
  <c r="C6" i="11"/>
  <c r="C7" i="11" s="1"/>
  <c r="C8" i="11" s="1"/>
  <c r="C9" i="11" s="1"/>
  <c r="C10" i="11" s="1"/>
  <c r="C11" i="11" s="1"/>
  <c r="C12" i="11" s="1"/>
  <c r="D7" i="10"/>
  <c r="D8" i="10" s="1"/>
  <c r="D9" i="10" s="1"/>
  <c r="D10" i="10" s="1"/>
  <c r="D6" i="10"/>
  <c r="C6" i="10"/>
  <c r="C7" i="10" s="1"/>
  <c r="C8" i="10" s="1"/>
  <c r="C9" i="10" s="1"/>
  <c r="C10" i="10" s="1"/>
  <c r="C48" i="13"/>
  <c r="E46" i="13"/>
  <c r="C35" i="13" l="1"/>
  <c r="C36" i="13" s="1"/>
  <c r="C37" i="13" s="1"/>
  <c r="C29" i="12"/>
  <c r="C33" i="12" s="1"/>
  <c r="C37" i="12"/>
  <c r="C41" i="12" s="1"/>
  <c r="C9" i="9"/>
  <c r="C10" i="9" s="1"/>
  <c r="C17" i="8"/>
  <c r="C20" i="8" s="1"/>
  <c r="C15" i="8"/>
  <c r="C13" i="8"/>
  <c r="C49" i="13"/>
  <c r="D61" i="13" l="1"/>
  <c r="E61" i="13" s="1"/>
  <c r="C62" i="13"/>
  <c r="C63" i="13" s="1"/>
  <c r="C64" i="13" s="1"/>
  <c r="C65" i="13" s="1"/>
  <c r="C66" i="13" s="1"/>
  <c r="C67" i="13" s="1"/>
  <c r="C8" i="7"/>
  <c r="C7" i="7"/>
  <c r="C5" i="7"/>
  <c r="C10" i="7" s="1"/>
  <c r="C27" i="6"/>
  <c r="C29" i="6" s="1"/>
  <c r="B21" i="6"/>
  <c r="C10" i="6"/>
  <c r="C12" i="6" s="1"/>
  <c r="C4" i="6"/>
  <c r="C6" i="6" s="1"/>
  <c r="E15" i="5"/>
  <c r="D15" i="5"/>
  <c r="C15" i="5"/>
  <c r="B15" i="5"/>
  <c r="B12" i="4"/>
  <c r="B7" i="3"/>
  <c r="C50" i="13"/>
  <c r="B14" i="4" l="1"/>
  <c r="B13" i="4"/>
  <c r="A42" i="1"/>
  <c r="A43" i="1"/>
  <c r="A44" i="1"/>
  <c r="A45" i="1"/>
  <c r="A49" i="1"/>
  <c r="A50" i="1"/>
  <c r="A51" i="1"/>
  <c r="A52" i="1"/>
  <c r="A53" i="1"/>
  <c r="A54" i="1"/>
  <c r="A59" i="1"/>
  <c r="A63" i="1"/>
  <c r="A67" i="1"/>
  <c r="A68" i="1"/>
  <c r="A69" i="1"/>
  <c r="A70" i="1"/>
  <c r="C51" i="13"/>
  <c r="C52" i="13"/>
</calcChain>
</file>

<file path=xl/sharedStrings.xml><?xml version="1.0" encoding="utf-8"?>
<sst xmlns="http://schemas.openxmlformats.org/spreadsheetml/2006/main" count="520" uniqueCount="315">
  <si>
    <r>
      <rPr>
        <b/>
        <sz val="10"/>
        <color rgb="FFFF0000"/>
        <rFont val="Arial"/>
        <family val="2"/>
      </rPr>
      <t>#VALUE!</t>
    </r>
    <r>
      <rPr>
        <sz val="10"/>
        <rFont val="Arial"/>
        <family val="2"/>
      </rPr>
      <t xml:space="preserve"> Is returned if any argument does not resolve to a numeric value.</t>
    </r>
  </si>
  <si>
    <t>Unlikely to be an issue except in very rare applications of adding very large numbers of days.</t>
  </si>
  <si>
    <r>
      <rPr>
        <b/>
        <sz val="10"/>
        <color rgb="FFFF0000"/>
        <rFont val="Arial"/>
        <family val="2"/>
      </rPr>
      <t>Function Bug:</t>
    </r>
    <r>
      <rPr>
        <sz val="10"/>
        <rFont val="Arial"/>
        <family val="2"/>
      </rPr>
      <t xml:space="preserve"> If day exceeds 32767 the date does not increment and there is no error message.</t>
    </r>
  </si>
  <si>
    <t>month &gt; 32766</t>
  </si>
  <si>
    <t>year &lt;0 or &gt;= 10000</t>
  </si>
  <si>
    <r>
      <rPr>
        <b/>
        <sz val="10"/>
        <color rgb="FFFF0000"/>
        <rFont val="Arial"/>
        <family val="2"/>
      </rPr>
      <t>#NUM!</t>
    </r>
    <r>
      <rPr>
        <sz val="10"/>
        <rFont val="Arial"/>
        <family val="2"/>
      </rPr>
      <t xml:space="preserve"> Will be returned if:</t>
    </r>
  </si>
  <si>
    <t>Date entry and formatting in form dd-mmm-yyyy OR dd/mmm/yyyy OR yyyy-mm-dd are all commended for entry or formatting to avoid errors.</t>
  </si>
  <si>
    <t>Next most common error is associated with breakdown in communication between d-m-y, m-d-y, and y-m-d interpretation by user and computer.</t>
  </si>
  <si>
    <t>Users may not appreciate that cells need to be formatted to receive dates.</t>
  </si>
  <si>
    <t>Most common error in use is failure to understand the date serial number system.</t>
  </si>
  <si>
    <t>Errors Using DATE function</t>
  </si>
  <si>
    <t>That formula will not resolve for Excel 2003 and below because it exceeds the 7 levels of nesting limitation.</t>
  </si>
  <si>
    <t>Western / Orthodox?</t>
  </si>
  <si>
    <t>There is a formula that can be used in replacement of that function.</t>
  </si>
  <si>
    <t>The Easter based holidays rely upon a User Defined Function.</t>
  </si>
  <si>
    <t>Notes:</t>
  </si>
  <si>
    <t>Boxing Day = Fixed</t>
  </si>
  <si>
    <t>Christmas Day  = Fixed</t>
  </si>
  <si>
    <t>Thanksgiving Day = 4th Thursday in November</t>
  </si>
  <si>
    <t>Veterans' Day = 11th November</t>
  </si>
  <si>
    <t>Columbus Day = 2nd Monday in October</t>
  </si>
  <si>
    <t>Labour Day (Australia NSW, ACT, SA) = 1st Monday October</t>
  </si>
  <si>
    <t>Labor Day (USA) = 1st Monday in September</t>
  </si>
  <si>
    <t>Summer Bank Holiday (UK) = Last Monday in August</t>
  </si>
  <si>
    <t>Independence Day (USA) = 4th July</t>
  </si>
  <si>
    <t>Spring Bank Holiday (UK) = Last Monday in May</t>
  </si>
  <si>
    <t>Memorial Day = Last Monday in May</t>
  </si>
  <si>
    <t>Trinity Sunday = 56 days after Easter (Western Christian)</t>
  </si>
  <si>
    <t>Pentecost = 50 days after Easter (Western Christian)</t>
  </si>
  <si>
    <t>Whit Sunday = 49 days after Easter (Western Christian)</t>
  </si>
  <si>
    <t>Mothers Day (USA) = 2nd Sunday in May</t>
  </si>
  <si>
    <t>Early May Bank Holiday = First Monday in May</t>
  </si>
  <si>
    <t>Good Friday (Orthodox &amp; Coptic) = 2 days before Easter (Orthodox)</t>
  </si>
  <si>
    <t>Anzac Day (Australia) = Fixed</t>
  </si>
  <si>
    <t>Easter Monday (Western Christian) = Mon following Easter (Western Christian)</t>
  </si>
  <si>
    <t>Good Friday (Western Christian) = 2 days before Easter (Western Christian)</t>
  </si>
  <si>
    <t>Clean Monday (Orthodox &amp; Coptic) = 48 before Orthodox Easter</t>
  </si>
  <si>
    <t>Mothering Sunday (UK) = 4th Sunday in Lent = 21 days before Easter</t>
  </si>
  <si>
    <t>Presidents' Day (Washington's Birthday) = 3rd Monday in Feb</t>
  </si>
  <si>
    <t>Ash Wednesday (Start of Lent) (Western Christian) = 46 days before Easter</t>
  </si>
  <si>
    <t>Australia Day (Substitute for Australia Day = Following Monday)</t>
  </si>
  <si>
    <t>Martin Luther King Day = 3rd Monday in January</t>
  </si>
  <si>
    <t>Orthodox Christmas = Fixed</t>
  </si>
  <si>
    <t>New Year's Day = Fixed</t>
  </si>
  <si>
    <t>Formula</t>
  </si>
  <si>
    <t>Current Year Number</t>
  </si>
  <si>
    <t>The aim is to make each formula capable of being copied and pasted with the user only having to consider replacing the cell reference of the current year.</t>
  </si>
  <si>
    <t>Care should be taken to ensure formulas do not resolve to Excel error messages as they may be 'passed' through to other functions.</t>
  </si>
  <si>
    <t>In some jurisdictions there are rules for substituting fixed date holidays that fall on weekends. See Australia Day as an example of handling this issue.</t>
  </si>
  <si>
    <t>In any event, the formatting allows a user to know what day of the week particular fixed holidays may occur in.</t>
  </si>
  <si>
    <t>Some of these don't use the DATE function but are placed here as a general resourse that can be 'raided'.</t>
  </si>
  <si>
    <t>Ordinal Required</t>
  </si>
  <si>
    <t>Weekday Number</t>
  </si>
  <si>
    <t>Month Number</t>
  </si>
  <si>
    <t>Subsidiary Calculations From Input</t>
  </si>
  <si>
    <t>Which one?</t>
  </si>
  <si>
    <t>Weekday needed</t>
  </si>
  <si>
    <t>Jan</t>
  </si>
  <si>
    <t>Month</t>
  </si>
  <si>
    <t>Year</t>
  </si>
  <si>
    <t>=DATE(Year,Month,1+7*NthDay)-WEEKDAY(DATE(Year,Month,8-DayOfWeek))</t>
  </si>
  <si>
    <t>Generic formula:*</t>
  </si>
  <si>
    <t>Common requirement for calculation of payment dates / public holidays / religeous or other observances.</t>
  </si>
  <si>
    <t>The formulas here are combinations of the DATE function with the CHOOSE function and an explanation of the CHOOSE function element is in a help example for CHOOSE.</t>
  </si>
  <si>
    <t>The formulas are designed to be copied across but year number needs changing.</t>
  </si>
  <si>
    <t>Date of First Sunday in Month</t>
  </si>
  <si>
    <t>Date of First Saturday in Month</t>
  </si>
  <si>
    <t>Date of First Friday in Month</t>
  </si>
  <si>
    <t>Date of First Thursday in Month</t>
  </si>
  <si>
    <t>Date of First Wednesday in Month</t>
  </si>
  <si>
    <t>Date of First Tuesday in Month</t>
  </si>
  <si>
    <t>Date of First Monday in Month</t>
  </si>
  <si>
    <t>Month number &gt;&gt;&gt;</t>
  </si>
  <si>
    <t>March</t>
  </si>
  <si>
    <t>February</t>
  </si>
  <si>
    <t>January</t>
  </si>
  <si>
    <t>Month &gt;&gt;&gt;</t>
  </si>
  <si>
    <t>Year &gt;&gt;&gt;</t>
  </si>
  <si>
    <t>Common requirement for monthly meetings.</t>
  </si>
  <si>
    <t>Date of Last Sunday in Month</t>
  </si>
  <si>
    <t>Date of Last Saturday in Month</t>
  </si>
  <si>
    <t>Date of Last Friday in Month</t>
  </si>
  <si>
    <t>Date of Last Thursday in Month</t>
  </si>
  <si>
    <t>Date of Last Wednesday in Month</t>
  </si>
  <si>
    <t>Date of Last Tuesday in Month</t>
  </si>
  <si>
    <t>Date of Last Monday in Month</t>
  </si>
  <si>
    <t>Common requirement for monthly payrolls</t>
  </si>
  <si>
    <t>This formula can then be copied down.</t>
  </si>
  <si>
    <t>7th 15th or preceeding Friday</t>
  </si>
  <si>
    <t>6th 15th or preceeding Friday</t>
  </si>
  <si>
    <t>5th 15th or preceeding Friday</t>
  </si>
  <si>
    <t>4th 15th or preceeding Friday</t>
  </si>
  <si>
    <t>3rd 15th or preceeding Friday</t>
  </si>
  <si>
    <t>2nd 15th or preceeding Friday</t>
  </si>
  <si>
    <t>1st 15th or preceeding Friday</t>
  </si>
  <si>
    <t>Check on validity: &gt;&gt;&gt;</t>
  </si>
  <si>
    <t>Date selected is</t>
  </si>
  <si>
    <t>Day</t>
  </si>
  <si>
    <t>Dec</t>
  </si>
  <si>
    <t>Formula used</t>
  </si>
  <si>
    <t>Checking Formula (Also Used in Data Validation)</t>
  </si>
  <si>
    <t>User Input</t>
  </si>
  <si>
    <t>Base Date</t>
  </si>
  <si>
    <t>We start with needing a base date to get the "pay day" of the current month.</t>
  </si>
  <si>
    <t>Common problem usually related to date a bill or salary is paid.</t>
  </si>
  <si>
    <t>Anchor formula:</t>
  </si>
  <si>
    <t>The 'anchor' formulas in the orange cells which can be copied across or down are:</t>
  </si>
  <si>
    <t>Number of months between Dates &gt;&gt;&gt;</t>
  </si>
  <si>
    <t>Columns or Rows of Dates</t>
  </si>
  <si>
    <t>The difficulty is handling cases where user specified date is a day number equal to or greater than 29.</t>
  </si>
  <si>
    <t>From a user specified date, we need a column or row of dates that are exactly n months apart.</t>
  </si>
  <si>
    <t>Problem:</t>
  </si>
  <si>
    <t>years</t>
  </si>
  <si>
    <t>Feb</t>
  </si>
  <si>
    <t>Base Date for Calculation:</t>
  </si>
  <si>
    <t>Date of Birth:</t>
  </si>
  <si>
    <t>In that way, 14*0 is added to 1 if the preceding date is 15, and 14*1 is added to 1 if the preceding date is 1.</t>
  </si>
  <si>
    <t>Multiplying that structure by 1 coerces those returns to 1 or 0</t>
  </si>
  <si>
    <t>The structure (DAY(cellabove)=1) returns TRUE or FALSE depending on the day value of the cell above.</t>
  </si>
  <si>
    <t>A similar logic is used for the Day argument</t>
  </si>
  <si>
    <t>In that way, 1 is added to month argument if the preceding date is 15th and 0 is added if it is not.</t>
  </si>
  <si>
    <t>The structure (DAY(cellabove)=15) returns TRUE or FALSE depending on day value of the cell above.</t>
  </si>
  <si>
    <t>In the above formula:</t>
  </si>
  <si>
    <t>Frequently asked.</t>
  </si>
  <si>
    <t>Formula for last date:</t>
  </si>
  <si>
    <t>Formula for first date:</t>
  </si>
  <si>
    <t>Anchor cells</t>
  </si>
  <si>
    <t>Base date:</t>
  </si>
  <si>
    <t>For Last Day</t>
  </si>
  <si>
    <t>For First Day of Month</t>
  </si>
  <si>
    <t>Very common problem.</t>
  </si>
  <si>
    <t>Last date in month:</t>
  </si>
  <si>
    <t>Today's date:</t>
  </si>
  <si>
    <t>Assume we need the last day in the current month.</t>
  </si>
  <si>
    <t>Recall from arguments section above that a 0 in the day argument returns the last day of the preceding month.</t>
  </si>
  <si>
    <t>The solution exploits Excel's interpretation of the day number argument in the DATE function</t>
  </si>
  <si>
    <t>Common problem because months have different lengths.</t>
  </si>
  <si>
    <t>The validity check formula is conditionally formatted to use a font colour the same as the background colour if the formula resolves to 0.</t>
  </si>
  <si>
    <t>The validity check formula resolves to 0 if the month number of the calculated date is the same as the month number of the user provided month.</t>
  </si>
  <si>
    <t>Mar</t>
  </si>
  <si>
    <t>It refers to a MonthNamesTable</t>
  </si>
  <si>
    <t>Here's one of many approaches we can use.</t>
  </si>
  <si>
    <t>One difficulty with the "roll over" system used by Excel is that 31 Sep gets accepted but is represented as 1-Oct.</t>
  </si>
  <si>
    <t>It is surprising how many people entre, say, 31 Sep or 31 Apr.</t>
  </si>
  <si>
    <t>This problem is often made worse by having different people using different d-m-y, m-d-y and y-m-d date entry systems.</t>
  </si>
  <si>
    <t>We often need a more user friendly method of feeding a month into the DATE function; it's surprising the errors you get when asking for month number.</t>
  </si>
  <si>
    <t>Number of days added should not exceed 32767.</t>
  </si>
  <si>
    <t>Number of months subtracted must not produce a date earlier than 1-Jan-1900</t>
  </si>
  <si>
    <t>Maximum addition to months argument is 32766</t>
  </si>
  <si>
    <t>Also anal retentives will recall that:</t>
  </si>
  <si>
    <t>Be aware that there are issues with adding months where the day number of the base date &gt;=29.</t>
  </si>
  <si>
    <t>In the above example, if the number I want to add is 60,  I add 60 * 0 or 60 * 1 to the three arguments YEAR, MONTH, and DAY. That means I only add 60 to the one that my user has selected.</t>
  </si>
  <si>
    <t>If I multiply a return of TRUE or FALSE by any number Excel "coerces" the value of TRUE to 1 and value FALSE to 0.</t>
  </si>
  <si>
    <t>If I use (eg) =(A1="Days") the formula will return TRUE if A1 contains the word "Days" and FALSE if A1 does not contain the word "Days".</t>
  </si>
  <si>
    <t>Important formula logic notes</t>
  </si>
  <si>
    <t>Required Date</t>
  </si>
  <si>
    <t>Number of units to add</t>
  </si>
  <si>
    <t>Months</t>
  </si>
  <si>
    <t>Required unit to add:</t>
  </si>
  <si>
    <t>Here is a mundane application allowing users to add a given number to any date using the DATE function.</t>
  </si>
  <si>
    <t>Calculated Date</t>
  </si>
  <si>
    <t>Days to add or subtract:</t>
  </si>
  <si>
    <t>Just for completeness because you don't need the DATE function</t>
  </si>
  <si>
    <t>See a later Example for how we address this problem.</t>
  </si>
  <si>
    <t>Calculated date:</t>
  </si>
  <si>
    <t>Months to add</t>
  </si>
  <si>
    <t>Base date</t>
  </si>
  <si>
    <t>As a result, when adding months, you can get some strange looking answers:</t>
  </si>
  <si>
    <t>The 'variable' months is not fixed because there can be 28, 29, 30, or 31 days in any month.</t>
  </si>
  <si>
    <t>BUT NOTE:</t>
  </si>
  <si>
    <t>Months to add or subtract:</t>
  </si>
  <si>
    <t>Years to add or subtract:</t>
  </si>
  <si>
    <t>Average Traffic Per Day</t>
  </si>
  <si>
    <t>Total Annual Traffic</t>
  </si>
  <si>
    <t>We might use this as follows:</t>
  </si>
  <si>
    <t>You should be aware that the formula returns a false TRUE for the year 1900 but that this is a known program bug.</t>
  </si>
  <si>
    <t>Thus 0th March has a day number of 29 in Leap Years and 28 in non Leap Years.</t>
  </si>
  <si>
    <t>The test for a Leap Year is simply whether or not the final day of February is the 28th (not Leap Year) or 29th (is Leap Year)</t>
  </si>
  <si>
    <t>Implicit IF function test</t>
  </si>
  <si>
    <t>Day number</t>
  </si>
  <si>
    <t>Month number</t>
  </si>
  <si>
    <t>Year number:</t>
  </si>
  <si>
    <t>Answer</t>
  </si>
  <si>
    <t>Requirement</t>
  </si>
  <si>
    <t>DAY function returns the day number in the month from an Excel date.</t>
  </si>
  <si>
    <t>MONTH function returns the month number from an Excel date</t>
  </si>
  <si>
    <t>YEAR function returns the year number from an Excel date</t>
  </si>
  <si>
    <t>Most formulas using the DATE function use the functions YEAR, MONTH, and DAY as the means for inserting the required arguments.</t>
  </si>
  <si>
    <t>Formula &gt;&gt;&gt;</t>
  </si>
  <si>
    <t>Index of Examples</t>
  </si>
  <si>
    <t>Examples Using DATE Function</t>
  </si>
  <si>
    <t>An integer representing the day of the month from 1 to 31.
a. If that number is greater than the number of days in the specified month, Excel adds the excess to the next month. (Thus 35 where month is 1 will return 4th February)
b. If that number is less than 1, Excel subtracts that number plus one, from the first day of the specified month. (Thus -5 where month is 3, returns 25th April)</t>
  </si>
  <si>
    <t>Required</t>
  </si>
  <si>
    <t>day</t>
  </si>
  <si>
    <t>The maximum number accepted is based on 2^15 (32768) and returns #NUM! for additions more than a number within 12 of 32768.
The minimum will vary according to the year number but Excel will not allow a negative that causes the year and month to be before January 1900.</t>
  </si>
  <si>
    <t>An integer representing the month of the year from 1 to 12.
a. If month is greater than 12, month adds that number of months to the first month in the year specified; (thus 14 is returned as february of the following year).
b. If month is less than 1, month subtracts that from the first month of the year; (thus -4 will return August in the previos year)</t>
  </si>
  <si>
    <t>month</t>
  </si>
  <si>
    <t>The computer's date system determines interpretation. Excel for Windows uses the 1900 date system by default.</t>
  </si>
  <si>
    <t>An integer with 1 to 4 digits. This number is interpreted as follows:
a. Numbers between 0 and 1899: Excel adds that value to 1900.
b. Numbers between 1900 and 9999: Excel uses that value as the year.</t>
  </si>
  <si>
    <t>year</t>
  </si>
  <si>
    <t>Argument Notes</t>
  </si>
  <si>
    <t>Description</t>
  </si>
  <si>
    <t>Type</t>
  </si>
  <si>
    <t>Name</t>
  </si>
  <si>
    <t>Arguments:</t>
  </si>
  <si>
    <r>
      <t>=DATE(</t>
    </r>
    <r>
      <rPr>
        <b/>
        <sz val="10"/>
        <color rgb="FFFF0000"/>
        <rFont val="Arial"/>
        <family val="2"/>
      </rPr>
      <t>year,month,day</t>
    </r>
    <r>
      <rPr>
        <sz val="10"/>
        <rFont val="Arial"/>
        <family val="2"/>
      </rPr>
      <t>)</t>
    </r>
  </si>
  <si>
    <t>Syntax:</t>
  </si>
  <si>
    <t>Although Excel "intellisence" will usually format the cell for a date using a user's default date format, it is recommended that users consider the preferred format in each case.</t>
  </si>
  <si>
    <t>Although the date serial number system seems obscure, it does fascilitate easy calculations involving dates.</t>
  </si>
  <si>
    <t>Dates in Excel are specially formatted numbers which Excel stores as numbers but which are displayed in some form of date representation.</t>
  </si>
  <si>
    <t>Excel, unlike some programs, does not have a separate date or time field and only accepts numeric or trext inputs and only returns text, numeric, or errors.</t>
  </si>
  <si>
    <t>One of the most important functions for all users of Excel and often the most appropriate means of passing a date as a function argument.</t>
  </si>
  <si>
    <t>Comment</t>
  </si>
  <si>
    <t>Built in.</t>
  </si>
  <si>
    <t>Classification - Date And Time &gt; Building Dates Or Times.</t>
  </si>
  <si>
    <t>Classification, Source, History</t>
  </si>
  <si>
    <t>Returns the Excel date / time serial number that represents a particular date</t>
  </si>
  <si>
    <t>DATE</t>
  </si>
  <si>
    <t>Apr</t>
  </si>
  <si>
    <t>April</t>
  </si>
  <si>
    <t>May</t>
  </si>
  <si>
    <t>Jun</t>
  </si>
  <si>
    <t>June</t>
  </si>
  <si>
    <t>Jul</t>
  </si>
  <si>
    <t>July</t>
  </si>
  <si>
    <t>Aug</t>
  </si>
  <si>
    <t>August</t>
  </si>
  <si>
    <t>Sep</t>
  </si>
  <si>
    <t>September</t>
  </si>
  <si>
    <t>Oct</t>
  </si>
  <si>
    <t>October</t>
  </si>
  <si>
    <t>Nov</t>
  </si>
  <si>
    <t>November</t>
  </si>
  <si>
    <t>December</t>
  </si>
  <si>
    <t>We use a feature of Excel's DATE arguments for Day and Month whereby the 0th of a month is the last day of the preceding month.</t>
  </si>
  <si>
    <t>Month Name Tables</t>
  </si>
  <si>
    <t>Month Name Tables (Used in VLOOKUP formulas above)</t>
  </si>
  <si>
    <t>b. Using custom ADDMONS function</t>
  </si>
  <si>
    <t>c. Using EDATE function</t>
  </si>
  <si>
    <t>Checking Formula</t>
  </si>
  <si>
    <t>Mardi Gras (Day before Lent) (Western Christian) = 47 days before Easter</t>
  </si>
  <si>
    <t>Easter Sun (W. Christian) = 1st Sun after first full moon after 22nd March (Gregorian)</t>
  </si>
  <si>
    <t>Easter Sun (Orth &amp; Coptic) = 1st Sun after first full moon after 22nd March (Julian)</t>
  </si>
  <si>
    <t>See Below</t>
  </si>
  <si>
    <t>Example of Holiday with specified replacement.</t>
  </si>
  <si>
    <t>In Australia the accepted practise is for public holidays falling on weekends to be substitute by the Monday following.</t>
  </si>
  <si>
    <t>Australia Day (Normally 26th January).</t>
  </si>
  <si>
    <t>a. Date of Next Birthday</t>
  </si>
  <si>
    <t>b. Age at next birthday:</t>
  </si>
  <si>
    <t>c. Date of Last Birthday</t>
  </si>
  <si>
    <t>d. Age at last birthday:</t>
  </si>
  <si>
    <t>a. To add or subtract n years to a date.</t>
  </si>
  <si>
    <t>b. To add or subtract n months from a date.</t>
  </si>
  <si>
    <t>c. To add or subtract days from a date.</t>
  </si>
  <si>
    <t>a. Schedule of 15th or Preceeding Fridays</t>
  </si>
  <si>
    <t>b. Formula used for Returning 15th or preceding Friday Base Date Month.</t>
  </si>
  <si>
    <t>c. Formula used for Returning subsequent 15ths or Fridays</t>
  </si>
  <si>
    <t>Check</t>
  </si>
  <si>
    <t>Fraction of life unexpired</t>
  </si>
  <si>
    <t>Fraction of life expired</t>
  </si>
  <si>
    <t>Date of asset expiry:</t>
  </si>
  <si>
    <t>Calculating the anticipated date of expiry of asset makes the formulas less mind bending</t>
  </si>
  <si>
    <t>b. Indirect Calculation</t>
  </si>
  <si>
    <t>a. Direct Calculation</t>
  </si>
  <si>
    <t>Date of assessment</t>
  </si>
  <si>
    <t>Anticipated life in years</t>
  </si>
  <si>
    <t>Date of asset acquisition</t>
  </si>
  <si>
    <t>Used for calculation of depreciation.</t>
  </si>
  <si>
    <t>Example 1:- Simple Entry Of DATE Function</t>
  </si>
  <si>
    <t>Example 2:- Feeding Arguments Into DATE Function Using YEAR, MONTH, And DAY Functions</t>
  </si>
  <si>
    <t>Example 3:- Using DATE To Reveal Leap Years</t>
  </si>
  <si>
    <t>Example 4:- Basic Date Math With DATE Function</t>
  </si>
  <si>
    <t>Example 5:- Application Using DATE Function: Calculations With Dates.</t>
  </si>
  <si>
    <t>Example 6:- Validating And Feeding Months Into DATE Function</t>
  </si>
  <si>
    <t>Example 8:- Setting Up A Schedule Of First Or Last Day Of The Month.</t>
  </si>
  <si>
    <t>Example 9:- Setting Up A Schedule Of First And Fifteenth Day Of The Month.</t>
  </si>
  <si>
    <t>Example 10:- Application: Date Of Next Birthday, Date of Last Birthday, Ages At Those Dates.</t>
  </si>
  <si>
    <t>Example 11:- Application: Creating A Column Or Row Of Dates Exactly n Months Apart.</t>
  </si>
  <si>
    <t>Example 12:- Application: Find 15th Of Months Or Preceeding Friday If 15th Is Weekend Day</t>
  </si>
  <si>
    <t>Example 13:- Application: Find The last Given Day Of The Week Of A Month (eg Last Thursday)</t>
  </si>
  <si>
    <t>Example 14:- Application: Find The First Given Day Of The Week Of A Month (eg First Thursday)</t>
  </si>
  <si>
    <t>Example 15:- Application: Find The nth Given Weekday Of A Month (eg Fourth Thursday)</t>
  </si>
  <si>
    <t>Example 16:- Application: Finding Public Holidays In Any Year</t>
  </si>
  <si>
    <t>Example 17:- Application Using DATE function: Calculating Fraction Of Expected Life.</t>
  </si>
  <si>
    <t>Related / Similar And Frequently Used With Functions</t>
  </si>
  <si>
    <t>Related / Similar</t>
  </si>
  <si>
    <t>DATEVALUE</t>
  </si>
  <si>
    <t>Converts a date text form to an Excel date / time serial number.</t>
  </si>
  <si>
    <t>Frequently Used With</t>
  </si>
  <si>
    <t>YEAR</t>
  </si>
  <si>
    <t>MONTH</t>
  </si>
  <si>
    <t>DAY</t>
  </si>
  <si>
    <t>Converts an Excel date / time serial number to the day of a month</t>
  </si>
  <si>
    <t>Converts an Excel date / time serial number to the four digit year number.</t>
  </si>
  <si>
    <t>Converts an Excel date / time serial number to the month number in the year.</t>
  </si>
  <si>
    <t>Take any date</t>
  </si>
  <si>
    <t>Now we might use this to find a date a given number of days afterwards:</t>
  </si>
  <si>
    <t>Number of days afterwards</t>
  </si>
  <si>
    <t>Dates after 1900 are evaluated correctly but end of century returns need considering in context of jurisdiction and Gregorian calendar adoption.</t>
  </si>
  <si>
    <t>Example 7:- Calculating The Last Day Of Any Month Using DATE.</t>
  </si>
  <si>
    <t>Using the DATE function produces errors where the base date has a day number greater than 28 and where that day does not exist in the next month.</t>
  </si>
  <si>
    <t>Using EDATE will give the last date of the target month but that formula produces errors when copied down.</t>
  </si>
  <si>
    <t>Now that Analysis ToolPak is available within Excel EDATE may be used if it is not required to be copied down to get the base day or the last day of succeeding months</t>
  </si>
  <si>
    <t>For all purposes we need a more robust solution.</t>
  </si>
  <si>
    <t>a. Using a custom DATE function based solution</t>
  </si>
  <si>
    <t>The 'anchor' formulas which can be copied across or down are:</t>
  </si>
  <si>
    <t>Note what happens if the base date is 29-Dec-2013. the return of 28-Feb-2014 is OK but we don't want to have the 28th of every month from then on!</t>
  </si>
  <si>
    <t>Thu</t>
  </si>
  <si>
    <t>Fourth</t>
  </si>
  <si>
    <r>
      <t xml:space="preserve">Note that if 0 is input as the day number, then DATE will return the last day of the preceding month.
</t>
    </r>
    <r>
      <rPr>
        <sz val="10"/>
        <rFont val="Arial"/>
        <family val="2"/>
      </rPr>
      <t>There appears to be a program bug that only permits a maximum based 2^15 (32768). Beyond 32766 the date no longer increments but shows no sign of error.
Similarly if you deduct more than 32769 days from the days argument you start getting a fixed date 32766 in the future.</t>
    </r>
  </si>
  <si>
    <t>File Creation Date : 19-Jun-2020</t>
  </si>
  <si>
    <t xml:space="preserve">Open the Excel help for this function. </t>
  </si>
  <si>
    <t>Double Click on DATE and then click on the link</t>
  </si>
  <si>
    <t>Enter =DATE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</si>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</sst>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d\ dd/mmm/yyyy"/>
    <numFmt numFmtId="165" formatCode="dddd\ dd/mmm/yyyy"/>
    <numFmt numFmtId="166" formatCode="dd/mmm/yyyy* dddd"/>
    <numFmt numFmtId="167" formatCode="dd/mmm/yyyy"/>
    <numFmt numFmtId="168" formatCode="0.00_ ;[Red]\-0.00\ "/>
    <numFmt numFmtId="169" formatCode="0.0000000000"/>
  </numFmts>
  <fonts count="12" x14ac:knownFonts="1">
    <font>
      <sz val="10"/>
      <name val="Arial"/>
      <family val="2"/>
    </font>
    <font>
      <b/>
      <sz val="10"/>
      <color theme="1"/>
      <name val="Arial"/>
      <family val="2"/>
    </font>
    <font>
      <sz val="10"/>
      <name val="Arial"/>
      <family val="2"/>
    </font>
    <font>
      <b/>
      <sz val="10"/>
      <color rgb="FFFF0000"/>
      <name val="Arial"/>
      <family val="2"/>
    </font>
    <font>
      <b/>
      <sz val="12"/>
      <name val="Arial"/>
      <family val="2"/>
    </font>
    <font>
      <b/>
      <sz val="10"/>
      <name val="Arial"/>
      <family val="2"/>
    </font>
    <font>
      <b/>
      <sz val="14"/>
      <color rgb="FFFF0000"/>
      <name val="Arial"/>
      <family val="2"/>
    </font>
    <font>
      <b/>
      <sz val="14"/>
      <name val="Arial"/>
      <family val="2"/>
    </font>
    <font>
      <b/>
      <sz val="18"/>
      <name val="Arial"/>
      <family val="2"/>
    </font>
    <font>
      <sz val="10"/>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10" fillId="0" borderId="0" applyNumberFormat="0" applyFill="0" applyBorder="0" applyAlignment="0" applyProtection="0"/>
  </cellStyleXfs>
  <cellXfs count="71">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2" fillId="2" borderId="0" xfId="0" applyFont="1" applyFill="1" applyProtection="1">
      <protection locked="0"/>
    </xf>
    <xf numFmtId="0" fontId="2" fillId="2" borderId="0" xfId="0" applyFont="1" applyFill="1" applyAlignment="1" applyProtection="1">
      <alignment horizontal="left" indent="3"/>
      <protection locked="0"/>
    </xf>
    <xf numFmtId="0" fontId="0" fillId="0" borderId="0" xfId="0" applyProtection="1">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11" fillId="0" borderId="0" xfId="1" applyFont="1" applyFill="1" applyAlignment="1" applyProtection="1">
      <alignment horizontal="center"/>
    </xf>
    <xf numFmtId="0" fontId="2"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2" fillId="0" borderId="0" xfId="0" applyFont="1" applyFill="1" applyProtection="1"/>
    <xf numFmtId="0" fontId="0" fillId="0" borderId="0" xfId="1" applyFont="1" applyFill="1" applyAlignment="1" applyProtection="1">
      <alignment horizontal="center"/>
    </xf>
    <xf numFmtId="0" fontId="2" fillId="0" borderId="0" xfId="0" quotePrefix="1" applyFont="1" applyFill="1" applyAlignment="1" applyProtection="1"/>
    <xf numFmtId="0" fontId="5" fillId="0" borderId="0" xfId="0" applyFont="1" applyFill="1" applyProtection="1"/>
    <xf numFmtId="0" fontId="3" fillId="0" borderId="0" xfId="0" applyFont="1" applyFill="1" applyAlignment="1" applyProtection="1">
      <alignment vertical="top"/>
    </xf>
    <xf numFmtId="0" fontId="2" fillId="0" borderId="0" xfId="0" applyFont="1" applyFill="1" applyAlignment="1" applyProtection="1">
      <alignment vertical="top" wrapText="1"/>
    </xf>
    <xf numFmtId="0" fontId="5" fillId="0" borderId="0" xfId="0" quotePrefix="1" applyFont="1" applyFill="1" applyAlignment="1" applyProtection="1">
      <alignment horizontal="left" vertical="top" wrapText="1"/>
    </xf>
    <xf numFmtId="0" fontId="0" fillId="0" borderId="0" xfId="0" applyFill="1" applyAlignment="1" applyProtection="1">
      <alignment vertical="top"/>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2" fillId="0" borderId="0" xfId="0" applyFont="1" applyFill="1" applyAlignment="1" applyProtection="1">
      <alignment horizontal="left" vertical="top" indent="3"/>
    </xf>
    <xf numFmtId="0" fontId="2" fillId="0" borderId="0" xfId="0" applyFont="1" applyFill="1" applyAlignment="1" applyProtection="1">
      <alignment horizontal="left" indent="3"/>
    </xf>
    <xf numFmtId="0" fontId="2" fillId="0" borderId="0" xfId="0" applyFont="1" applyFill="1" applyAlignment="1" applyProtection="1">
      <alignment horizontal="left" indent="6"/>
    </xf>
    <xf numFmtId="0" fontId="2" fillId="0" borderId="0" xfId="0" applyFont="1" applyFill="1" applyAlignment="1" applyProtection="1">
      <alignment horizontal="left"/>
    </xf>
    <xf numFmtId="0" fontId="8" fillId="3" borderId="0" xfId="0" applyNumberFormat="1" applyFont="1" applyFill="1" applyAlignment="1" applyProtection="1">
      <alignment horizontal="left" vertical="center"/>
    </xf>
    <xf numFmtId="0" fontId="7"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8" fontId="0" fillId="0" borderId="0" xfId="0" applyNumberFormat="1" applyFill="1" applyAlignment="1" applyProtection="1">
      <alignment horizontal="left" vertical="top"/>
    </xf>
    <xf numFmtId="0" fontId="2" fillId="0" borderId="0" xfId="0" applyFont="1" applyFill="1" applyProtection="1">
      <protection locked="0"/>
    </xf>
    <xf numFmtId="0" fontId="0" fillId="0" borderId="0" xfId="0" applyFill="1" applyProtection="1">
      <protection locked="0"/>
    </xf>
    <xf numFmtId="167" fontId="0" fillId="0" borderId="0" xfId="0" applyNumberFormat="1" applyFill="1" applyProtection="1"/>
    <xf numFmtId="0" fontId="2" fillId="0" borderId="0" xfId="0" applyFont="1" applyFill="1" applyAlignment="1" applyProtection="1">
      <alignment vertical="top"/>
    </xf>
    <xf numFmtId="0" fontId="8" fillId="3" borderId="0" xfId="0" quotePrefix="1" applyFont="1" applyFill="1" applyAlignment="1" applyProtection="1">
      <alignment horizontal="left" vertical="center"/>
    </xf>
    <xf numFmtId="0" fontId="0" fillId="3" borderId="0" xfId="0" applyFill="1" applyAlignment="1" applyProtection="1">
      <alignment vertical="top"/>
    </xf>
    <xf numFmtId="0" fontId="2" fillId="3" borderId="0" xfId="0" applyFont="1" applyFill="1" applyProtection="1"/>
    <xf numFmtId="0" fontId="0" fillId="0" borderId="0" xfId="0" quotePrefix="1" applyFont="1" applyFill="1" applyAlignment="1" applyProtection="1">
      <alignment horizontal="left"/>
    </xf>
    <xf numFmtId="165" fontId="5" fillId="0" borderId="0" xfId="0" applyNumberFormat="1" applyFont="1" applyFill="1" applyProtection="1"/>
    <xf numFmtId="0" fontId="5" fillId="0" borderId="0" xfId="0" applyFont="1" applyFill="1" applyAlignment="1" applyProtection="1">
      <alignment horizontal="right"/>
    </xf>
    <xf numFmtId="0" fontId="0" fillId="3" borderId="0" xfId="0" applyFill="1" applyProtection="1"/>
    <xf numFmtId="0" fontId="3" fillId="0" borderId="0" xfId="0" applyFont="1" applyFill="1" applyProtection="1"/>
    <xf numFmtId="0" fontId="9" fillId="0" borderId="0" xfId="0" applyFont="1" applyFill="1" applyProtection="1"/>
    <xf numFmtId="167" fontId="9" fillId="0" borderId="0" xfId="0" applyNumberFormat="1" applyFont="1" applyFill="1" applyProtection="1"/>
    <xf numFmtId="0" fontId="0" fillId="0" borderId="0" xfId="0" applyFill="1" applyAlignment="1" applyProtection="1">
      <alignment horizontal="right"/>
      <protection locked="0"/>
    </xf>
    <xf numFmtId="0" fontId="5" fillId="0" borderId="0" xfId="0" applyFont="1" applyFill="1" applyAlignment="1" applyProtection="1">
      <alignment horizontal="left" indent="3"/>
    </xf>
    <xf numFmtId="0" fontId="0" fillId="0" borderId="0" xfId="0" quotePrefix="1" applyFont="1" applyFill="1" applyAlignment="1" applyProtection="1">
      <alignment horizontal="left" indent="3"/>
    </xf>
    <xf numFmtId="14" fontId="0" fillId="0" borderId="0" xfId="0" applyNumberFormat="1" applyFill="1" applyProtection="1"/>
    <xf numFmtId="0" fontId="5" fillId="0" borderId="0" xfId="0" applyFont="1" applyFill="1" applyAlignment="1" applyProtection="1">
      <alignment vertical="center"/>
    </xf>
    <xf numFmtId="166" fontId="0" fillId="0" borderId="0" xfId="0" applyNumberFormat="1" applyFill="1" applyProtection="1"/>
    <xf numFmtId="0" fontId="6" fillId="0" borderId="0" xfId="0" applyFont="1" applyFill="1" applyProtection="1"/>
    <xf numFmtId="165" fontId="2" fillId="0" borderId="0" xfId="0" applyNumberFormat="1" applyFont="1" applyFill="1" applyProtection="1"/>
    <xf numFmtId="0" fontId="5" fillId="0" borderId="0" xfId="0" applyFont="1" applyFill="1" applyAlignment="1" applyProtection="1">
      <alignment vertical="top"/>
    </xf>
    <xf numFmtId="164" fontId="0" fillId="0" borderId="0" xfId="0" applyNumberFormat="1" applyFill="1" applyProtection="1"/>
    <xf numFmtId="0" fontId="5" fillId="0" borderId="0" xfId="0" quotePrefix="1" applyFont="1" applyFill="1" applyAlignment="1" applyProtection="1">
      <alignment horizontal="left" vertical="top"/>
    </xf>
    <xf numFmtId="0" fontId="5" fillId="0" borderId="0" xfId="0" applyFont="1" applyFill="1" applyAlignment="1" applyProtection="1">
      <alignment horizontal="left"/>
    </xf>
    <xf numFmtId="165" fontId="0" fillId="0" borderId="0" xfId="0" applyNumberFormat="1" applyFill="1" applyProtection="1"/>
    <xf numFmtId="0" fontId="1" fillId="0" borderId="0" xfId="0" applyFont="1" applyFill="1" applyProtection="1"/>
    <xf numFmtId="0" fontId="1" fillId="0" borderId="0" xfId="0" applyFont="1" applyFill="1" applyProtection="1">
      <protection locked="0"/>
    </xf>
    <xf numFmtId="0" fontId="1" fillId="0" borderId="0" xfId="0" applyFont="1" applyFill="1" applyAlignment="1" applyProtection="1">
      <alignment horizontal="right"/>
      <protection locked="0"/>
    </xf>
    <xf numFmtId="0" fontId="5" fillId="0" borderId="0" xfId="0" applyFont="1" applyFill="1" applyProtection="1">
      <protection locked="0"/>
    </xf>
    <xf numFmtId="164" fontId="0" fillId="0" borderId="0" xfId="0" applyNumberFormat="1" applyFill="1" applyAlignment="1" applyProtection="1">
      <alignment horizontal="right"/>
    </xf>
    <xf numFmtId="0" fontId="2" fillId="0" borderId="0" xfId="0" applyFont="1" applyFill="1" applyAlignment="1" applyProtection="1">
      <alignment horizontal="right"/>
    </xf>
    <xf numFmtId="167" fontId="2" fillId="0" borderId="0" xfId="0" applyNumberFormat="1" applyFont="1" applyFill="1" applyProtection="1">
      <protection locked="0"/>
    </xf>
    <xf numFmtId="0" fontId="2" fillId="0" borderId="0" xfId="0" applyNumberFormat="1" applyFont="1" applyFill="1" applyAlignment="1" applyProtection="1">
      <alignment horizontal="right"/>
    </xf>
    <xf numFmtId="169" fontId="2" fillId="0" borderId="0" xfId="0" applyNumberFormat="1" applyFont="1" applyFill="1" applyAlignment="1" applyProtection="1">
      <alignment horizontal="right"/>
    </xf>
    <xf numFmtId="167" fontId="2" fillId="0" borderId="0" xfId="0" applyNumberFormat="1" applyFont="1" applyFill="1" applyAlignment="1" applyProtection="1">
      <alignment horizontal="right"/>
    </xf>
  </cellXfs>
  <cellStyles count="2">
    <cellStyle name="Hyperlink" xfId="1" builtinId="8"/>
    <cellStyle name="Normal" xfId="0" builtinId="0"/>
  </cellStyles>
  <dxfs count="15">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54</xdr:row>
      <xdr:rowOff>133350</xdr:rowOff>
    </xdr:from>
    <xdr:to>
      <xdr:col>4</xdr:col>
      <xdr:colOff>1990725</xdr:colOff>
      <xdr:row>54</xdr:row>
      <xdr:rowOff>2409809</xdr:rowOff>
    </xdr:to>
    <xdr:pic>
      <xdr:nvPicPr>
        <xdr:cNvPr id="3" name="Picture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8877300"/>
          <a:ext cx="10058400" cy="2276459"/>
        </a:xfrm>
        <a:prstGeom prst="rect">
          <a:avLst/>
        </a:prstGeom>
        <a:ln w="28575">
          <a:solidFill>
            <a:schemeClr val="accent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6" tint="-0.499984740745262"/>
  </sheetPr>
  <dimension ref="A1:E88"/>
  <sheetViews>
    <sheetView tabSelected="1" zoomScaleNormal="100" workbookViewId="0"/>
  </sheetViews>
  <sheetFormatPr defaultColWidth="9.140625" defaultRowHeight="12.75" x14ac:dyDescent="0.2"/>
  <cols>
    <col min="1" max="1" width="40.7109375" style="5" customWidth="1"/>
    <col min="2" max="2" width="30.7109375" style="5" customWidth="1"/>
    <col min="3" max="3" width="50.7109375" style="5" customWidth="1"/>
    <col min="4" max="4" width="60.7109375" style="5" customWidth="1"/>
    <col min="5" max="16384" width="9.140625" style="2"/>
  </cols>
  <sheetData>
    <row r="1" spans="1:5" s="1" customFormat="1" ht="30" customHeight="1" x14ac:dyDescent="0.2">
      <c r="A1" s="29" t="s">
        <v>217</v>
      </c>
      <c r="B1" s="30"/>
      <c r="C1" s="30"/>
      <c r="D1" s="31" t="s">
        <v>314</v>
      </c>
      <c r="E1" s="32"/>
    </row>
    <row r="2" spans="1:5" ht="15" customHeight="1" x14ac:dyDescent="0.25">
      <c r="A2" s="6"/>
      <c r="B2" s="7"/>
      <c r="C2" s="7"/>
      <c r="D2" s="8"/>
    </row>
    <row r="3" spans="1:5" ht="15.75" x14ac:dyDescent="0.25">
      <c r="A3" s="6" t="s">
        <v>201</v>
      </c>
      <c r="B3" s="7"/>
      <c r="C3" s="7"/>
      <c r="D3" s="9" t="str">
        <f>HYPERLINK("http://www.rondebruin.nl/efb/efb.htm","Visit the Excel Function Bible website")</f>
        <v>Visit the Excel Function Bible website</v>
      </c>
    </row>
    <row r="4" spans="1:5" x14ac:dyDescent="0.2">
      <c r="A4" s="10" t="s">
        <v>216</v>
      </c>
      <c r="B4" s="7"/>
      <c r="C4" s="7"/>
      <c r="D4" s="11" t="s">
        <v>310</v>
      </c>
    </row>
    <row r="5" spans="1:5" x14ac:dyDescent="0.2">
      <c r="A5" s="10"/>
      <c r="B5" s="7"/>
      <c r="C5" s="7"/>
      <c r="D5" s="12"/>
    </row>
    <row r="6" spans="1:5" ht="15.75" x14ac:dyDescent="0.25">
      <c r="A6" s="6" t="s">
        <v>215</v>
      </c>
      <c r="B6" s="13"/>
      <c r="C6" s="13"/>
      <c r="D6" s="14" t="s">
        <v>311</v>
      </c>
    </row>
    <row r="7" spans="1:5" s="3" customFormat="1" x14ac:dyDescent="0.2">
      <c r="A7" s="13" t="s">
        <v>214</v>
      </c>
      <c r="B7" s="13"/>
      <c r="C7" s="13"/>
      <c r="D7" s="12" t="s">
        <v>313</v>
      </c>
    </row>
    <row r="8" spans="1:5" s="3" customFormat="1" x14ac:dyDescent="0.2">
      <c r="A8" s="13"/>
      <c r="B8" s="13"/>
      <c r="C8" s="13"/>
      <c r="D8" s="12" t="s">
        <v>312</v>
      </c>
    </row>
    <row r="9" spans="1:5" s="3" customFormat="1" x14ac:dyDescent="0.2">
      <c r="A9" s="8" t="s">
        <v>213</v>
      </c>
      <c r="B9" s="13"/>
      <c r="C9" s="13"/>
      <c r="D9" s="12"/>
    </row>
    <row r="10" spans="1:5" s="3" customFormat="1" x14ac:dyDescent="0.2">
      <c r="A10" s="13"/>
      <c r="B10" s="13"/>
      <c r="C10" s="13"/>
      <c r="D10" s="9" t="str">
        <f>HYPERLINK("..\efb_Excel%20Functions%20Bible.xlsx","Go back to or open the EFB menu workbook")</f>
        <v>Go back to or open the EFB menu workbook</v>
      </c>
    </row>
    <row r="11" spans="1:5" ht="15.75" x14ac:dyDescent="0.25">
      <c r="A11" s="6" t="s">
        <v>212</v>
      </c>
      <c r="B11" s="7"/>
      <c r="C11" s="7"/>
      <c r="D11" s="12"/>
    </row>
    <row r="12" spans="1:5" ht="12.75" customHeight="1" x14ac:dyDescent="0.2">
      <c r="A12" s="13" t="s">
        <v>211</v>
      </c>
      <c r="B12" s="7"/>
      <c r="C12" s="7"/>
      <c r="D12" s="12"/>
    </row>
    <row r="13" spans="1:5" ht="12.75" customHeight="1" x14ac:dyDescent="0.2">
      <c r="A13" s="13"/>
      <c r="B13" s="7"/>
      <c r="C13" s="7"/>
      <c r="D13" s="12"/>
    </row>
    <row r="14" spans="1:5" ht="12.75" customHeight="1" x14ac:dyDescent="0.2">
      <c r="A14" s="13" t="s">
        <v>210</v>
      </c>
      <c r="B14" s="7"/>
      <c r="C14" s="7"/>
      <c r="D14" s="12"/>
    </row>
    <row r="15" spans="1:5" ht="12.75" customHeight="1" x14ac:dyDescent="0.2">
      <c r="A15" s="13"/>
      <c r="B15" s="7"/>
      <c r="C15" s="7"/>
      <c r="D15" s="14"/>
    </row>
    <row r="16" spans="1:5" ht="12.75" customHeight="1" x14ac:dyDescent="0.2">
      <c r="A16" s="13" t="s">
        <v>209</v>
      </c>
      <c r="B16" s="7"/>
      <c r="C16" s="7"/>
      <c r="D16" s="7"/>
    </row>
    <row r="17" spans="1:4" ht="12.75" customHeight="1" x14ac:dyDescent="0.2">
      <c r="A17" s="13"/>
      <c r="B17" s="7"/>
      <c r="C17" s="7"/>
      <c r="D17" s="7"/>
    </row>
    <row r="18" spans="1:4" ht="12.75" customHeight="1" x14ac:dyDescent="0.2">
      <c r="A18" s="13" t="s">
        <v>208</v>
      </c>
      <c r="B18" s="7"/>
      <c r="C18" s="7"/>
      <c r="D18" s="7"/>
    </row>
    <row r="19" spans="1:4" ht="12.75" customHeight="1" x14ac:dyDescent="0.2">
      <c r="A19" s="13"/>
      <c r="B19" s="7"/>
      <c r="C19" s="7"/>
      <c r="D19" s="7"/>
    </row>
    <row r="20" spans="1:4" ht="12.75" customHeight="1" x14ac:dyDescent="0.2">
      <c r="A20" s="13" t="s">
        <v>207</v>
      </c>
      <c r="B20" s="7"/>
      <c r="C20" s="7"/>
      <c r="D20" s="7"/>
    </row>
    <row r="21" spans="1:4" ht="12.75" customHeight="1" x14ac:dyDescent="0.2">
      <c r="A21" s="13"/>
      <c r="B21" s="7"/>
      <c r="C21" s="7"/>
      <c r="D21" s="7"/>
    </row>
    <row r="22" spans="1:4" ht="15.75" x14ac:dyDescent="0.25">
      <c r="A22" s="6" t="s">
        <v>206</v>
      </c>
      <c r="B22" s="7"/>
      <c r="C22" s="7"/>
      <c r="D22" s="7"/>
    </row>
    <row r="23" spans="1:4" x14ac:dyDescent="0.2">
      <c r="A23" s="15" t="s">
        <v>205</v>
      </c>
      <c r="B23" s="7"/>
      <c r="C23" s="7"/>
      <c r="D23" s="7"/>
    </row>
    <row r="24" spans="1:4" x14ac:dyDescent="0.2">
      <c r="A24" s="15"/>
      <c r="B24" s="7"/>
      <c r="C24" s="7"/>
      <c r="D24" s="7"/>
    </row>
    <row r="25" spans="1:4" ht="15.75" x14ac:dyDescent="0.25">
      <c r="A25" s="6" t="s">
        <v>204</v>
      </c>
      <c r="B25" s="7"/>
      <c r="C25" s="7"/>
      <c r="D25" s="7"/>
    </row>
    <row r="26" spans="1:4" x14ac:dyDescent="0.2">
      <c r="A26" s="16" t="s">
        <v>203</v>
      </c>
      <c r="B26" s="16" t="s">
        <v>202</v>
      </c>
      <c r="C26" s="16" t="s">
        <v>201</v>
      </c>
      <c r="D26" s="16" t="s">
        <v>200</v>
      </c>
    </row>
    <row r="27" spans="1:4" ht="76.5" x14ac:dyDescent="0.2">
      <c r="A27" s="17" t="s">
        <v>199</v>
      </c>
      <c r="B27" s="17" t="s">
        <v>192</v>
      </c>
      <c r="C27" s="18" t="s">
        <v>198</v>
      </c>
      <c r="D27" s="18" t="s">
        <v>197</v>
      </c>
    </row>
    <row r="28" spans="1:4" ht="89.25" x14ac:dyDescent="0.2">
      <c r="A28" s="17" t="s">
        <v>196</v>
      </c>
      <c r="B28" s="17" t="s">
        <v>192</v>
      </c>
      <c r="C28" s="18" t="s">
        <v>195</v>
      </c>
      <c r="D28" s="18" t="s">
        <v>194</v>
      </c>
    </row>
    <row r="29" spans="1:4" ht="133.5" customHeight="1" x14ac:dyDescent="0.2">
      <c r="A29" s="17" t="s">
        <v>193</v>
      </c>
      <c r="B29" s="17" t="s">
        <v>192</v>
      </c>
      <c r="C29" s="18" t="s">
        <v>191</v>
      </c>
      <c r="D29" s="19" t="s">
        <v>309</v>
      </c>
    </row>
    <row r="30" spans="1:4" x14ac:dyDescent="0.2">
      <c r="A30" s="17"/>
      <c r="B30" s="17"/>
      <c r="C30" s="18"/>
      <c r="D30" s="20"/>
    </row>
    <row r="31" spans="1:4" ht="15.75" x14ac:dyDescent="0.25">
      <c r="A31" s="21" t="s">
        <v>284</v>
      </c>
      <c r="B31" s="7"/>
      <c r="C31" s="7"/>
      <c r="D31" s="7"/>
    </row>
    <row r="32" spans="1:4" x14ac:dyDescent="0.2">
      <c r="A32" s="22" t="s">
        <v>285</v>
      </c>
      <c r="B32" s="7"/>
      <c r="C32" s="7"/>
      <c r="D32" s="7"/>
    </row>
    <row r="33" spans="1:4" ht="30" customHeight="1" x14ac:dyDescent="0.2">
      <c r="A33" s="23" t="s">
        <v>286</v>
      </c>
      <c r="B33" s="24" t="s">
        <v>287</v>
      </c>
      <c r="C33" s="7"/>
      <c r="D33" s="7"/>
    </row>
    <row r="34" spans="1:4" s="4" customFormat="1" x14ac:dyDescent="0.2">
      <c r="A34" s="22" t="s">
        <v>288</v>
      </c>
      <c r="B34" s="25"/>
      <c r="C34" s="25"/>
      <c r="D34" s="26"/>
    </row>
    <row r="35" spans="1:4" ht="30" customHeight="1" x14ac:dyDescent="0.2">
      <c r="A35" s="23" t="s">
        <v>289</v>
      </c>
      <c r="B35" s="24" t="s">
        <v>293</v>
      </c>
      <c r="C35" s="7"/>
      <c r="D35" s="7"/>
    </row>
    <row r="36" spans="1:4" ht="30" customHeight="1" x14ac:dyDescent="0.2">
      <c r="A36" s="23" t="s">
        <v>290</v>
      </c>
      <c r="B36" s="24" t="s">
        <v>294</v>
      </c>
      <c r="C36" s="7"/>
      <c r="D36" s="7"/>
    </row>
    <row r="37" spans="1:4" ht="30" customHeight="1" x14ac:dyDescent="0.2">
      <c r="A37" s="23" t="s">
        <v>291</v>
      </c>
      <c r="B37" s="24" t="s">
        <v>292</v>
      </c>
      <c r="C37" s="7"/>
      <c r="D37" s="7"/>
    </row>
    <row r="38" spans="1:4" s="4" customFormat="1" x14ac:dyDescent="0.2">
      <c r="A38" s="26"/>
      <c r="B38" s="25"/>
      <c r="C38" s="25"/>
      <c r="D38" s="26"/>
    </row>
    <row r="39" spans="1:4" ht="15.75" x14ac:dyDescent="0.25">
      <c r="A39" s="6" t="s">
        <v>190</v>
      </c>
      <c r="B39" s="7"/>
      <c r="C39" s="7"/>
      <c r="D39" s="7"/>
    </row>
    <row r="40" spans="1:4" x14ac:dyDescent="0.2">
      <c r="A40" s="16"/>
      <c r="B40" s="20"/>
      <c r="C40" s="20"/>
      <c r="D40" s="13"/>
    </row>
    <row r="41" spans="1:4" x14ac:dyDescent="0.2">
      <c r="A41" s="16" t="s">
        <v>189</v>
      </c>
      <c r="B41" s="20"/>
      <c r="C41" s="20"/>
      <c r="D41" s="13"/>
    </row>
    <row r="42" spans="1:4" s="4" customFormat="1" x14ac:dyDescent="0.2">
      <c r="A42" s="26" t="str">
        <f>'Example 1'!A1</f>
        <v>Example 1:- Simple Entry Of DATE Function</v>
      </c>
      <c r="B42" s="25"/>
      <c r="C42" s="25"/>
      <c r="D42" s="26"/>
    </row>
    <row r="43" spans="1:4" s="4" customFormat="1" x14ac:dyDescent="0.2">
      <c r="A43" s="26" t="str">
        <f>'Example 2'!A1</f>
        <v>Example 2:- Feeding Arguments Into DATE Function Using YEAR, MONTH, And DAY Functions</v>
      </c>
      <c r="B43" s="25"/>
      <c r="C43" s="25"/>
      <c r="D43" s="26"/>
    </row>
    <row r="44" spans="1:4" s="4" customFormat="1" x14ac:dyDescent="0.2">
      <c r="A44" s="26" t="str">
        <f>'Example 3'!A1</f>
        <v>Example 3:- Using DATE To Reveal Leap Years</v>
      </c>
      <c r="B44" s="25"/>
      <c r="C44" s="25"/>
      <c r="D44" s="26"/>
    </row>
    <row r="45" spans="1:4" s="4" customFormat="1" x14ac:dyDescent="0.2">
      <c r="A45" s="26" t="str">
        <f>'Example 4'!A1</f>
        <v>Example 4:- Basic Date Math With DATE Function</v>
      </c>
      <c r="B45" s="25"/>
      <c r="C45" s="25"/>
      <c r="D45" s="26"/>
    </row>
    <row r="46" spans="1:4" s="4" customFormat="1" x14ac:dyDescent="0.2">
      <c r="A46" s="27" t="str">
        <f>'Example 4'!A3</f>
        <v>a. To add or subtract n years to a date.</v>
      </c>
      <c r="B46" s="25"/>
      <c r="C46" s="25"/>
      <c r="D46" s="26"/>
    </row>
    <row r="47" spans="1:4" s="4" customFormat="1" x14ac:dyDescent="0.2">
      <c r="A47" s="27" t="str">
        <f>'Example 4'!A9</f>
        <v>b. To add or subtract n months from a date.</v>
      </c>
      <c r="B47" s="25"/>
      <c r="C47" s="25"/>
      <c r="D47" s="26"/>
    </row>
    <row r="48" spans="1:4" s="4" customFormat="1" x14ac:dyDescent="0.2">
      <c r="A48" s="27" t="str">
        <f>'Example 4'!A25</f>
        <v>c. To add or subtract days from a date.</v>
      </c>
      <c r="B48" s="25"/>
      <c r="C48" s="25"/>
      <c r="D48" s="26"/>
    </row>
    <row r="49" spans="1:4" s="4" customFormat="1" x14ac:dyDescent="0.2">
      <c r="A49" s="26" t="str">
        <f>'Example 5'!A1</f>
        <v>Example 5:- Application Using DATE Function: Calculations With Dates.</v>
      </c>
      <c r="B49" s="25"/>
      <c r="C49" s="25"/>
      <c r="D49" s="26"/>
    </row>
    <row r="50" spans="1:4" s="4" customFormat="1" x14ac:dyDescent="0.2">
      <c r="A50" s="26" t="str">
        <f>'Example 6'!A1</f>
        <v>Example 6:- Validating And Feeding Months Into DATE Function</v>
      </c>
      <c r="B50" s="25"/>
      <c r="C50" s="25"/>
      <c r="D50" s="26"/>
    </row>
    <row r="51" spans="1:4" s="4" customFormat="1" x14ac:dyDescent="0.2">
      <c r="A51" s="26" t="str">
        <f>'Example 7'!A1</f>
        <v>Example 7:- Calculating The Last Day Of Any Month Using DATE.</v>
      </c>
      <c r="B51" s="25"/>
      <c r="C51" s="25"/>
      <c r="D51" s="26"/>
    </row>
    <row r="52" spans="1:4" s="4" customFormat="1" x14ac:dyDescent="0.2">
      <c r="A52" s="26" t="str">
        <f>'Example 8'!A1</f>
        <v>Example 8:- Setting Up A Schedule Of First Or Last Day Of The Month.</v>
      </c>
      <c r="B52" s="25"/>
      <c r="C52" s="25"/>
      <c r="D52" s="26"/>
    </row>
    <row r="53" spans="1:4" s="4" customFormat="1" x14ac:dyDescent="0.2">
      <c r="A53" s="26" t="str">
        <f>'Example 9'!A1</f>
        <v>Example 9:- Setting Up A Schedule Of First And Fifteenth Day Of The Month.</v>
      </c>
      <c r="B53" s="25"/>
      <c r="C53" s="25"/>
      <c r="D53" s="26"/>
    </row>
    <row r="54" spans="1:4" s="4" customFormat="1" x14ac:dyDescent="0.2">
      <c r="A54" s="26" t="str">
        <f>'Example 10'!A1</f>
        <v>Example 10:- Application: Date Of Next Birthday, Date of Last Birthday, Ages At Those Dates.</v>
      </c>
      <c r="B54" s="25"/>
      <c r="C54" s="25"/>
      <c r="D54" s="26"/>
    </row>
    <row r="55" spans="1:4" s="4" customFormat="1" x14ac:dyDescent="0.2">
      <c r="A55" s="27" t="str">
        <f>'Example 10'!A29</f>
        <v>a. Date of Next Birthday</v>
      </c>
      <c r="B55" s="25"/>
      <c r="C55" s="25"/>
      <c r="D55" s="26"/>
    </row>
    <row r="56" spans="1:4" s="4" customFormat="1" x14ac:dyDescent="0.2">
      <c r="A56" s="27" t="str">
        <f>'Example 10'!A33</f>
        <v>b. Age at next birthday:</v>
      </c>
      <c r="B56" s="25"/>
      <c r="C56" s="25"/>
      <c r="D56" s="26"/>
    </row>
    <row r="57" spans="1:4" s="4" customFormat="1" x14ac:dyDescent="0.2">
      <c r="A57" s="27" t="str">
        <f>'Example 10'!A37</f>
        <v>c. Date of Last Birthday</v>
      </c>
      <c r="B57" s="25"/>
      <c r="C57" s="25"/>
      <c r="D57" s="26"/>
    </row>
    <row r="58" spans="1:4" s="4" customFormat="1" x14ac:dyDescent="0.2">
      <c r="A58" s="27" t="str">
        <f>'Example 10'!A41</f>
        <v>d. Age at last birthday:</v>
      </c>
      <c r="B58" s="25"/>
      <c r="C58" s="25"/>
      <c r="D58" s="26"/>
    </row>
    <row r="59" spans="1:4" s="4" customFormat="1" x14ac:dyDescent="0.2">
      <c r="A59" s="26" t="str">
        <f>'Example 11'!A1</f>
        <v>Example 11:- Application: Creating A Column Or Row Of Dates Exactly n Months Apart.</v>
      </c>
      <c r="B59" s="25"/>
      <c r="C59" s="25"/>
      <c r="D59" s="26"/>
    </row>
    <row r="60" spans="1:4" s="4" customFormat="1" x14ac:dyDescent="0.2">
      <c r="A60" s="27" t="str">
        <f>'Example 11'!A29</f>
        <v>a. Using a custom DATE function based solution</v>
      </c>
      <c r="B60" s="25"/>
      <c r="C60" s="25"/>
      <c r="D60" s="26"/>
    </row>
    <row r="61" spans="1:4" s="4" customFormat="1" x14ac:dyDescent="0.2">
      <c r="A61" s="27" t="str">
        <f>'Example 11'!A44</f>
        <v>b. Using custom ADDMONS function</v>
      </c>
      <c r="B61" s="25"/>
      <c r="C61" s="25"/>
      <c r="D61" s="26"/>
    </row>
    <row r="62" spans="1:4" s="4" customFormat="1" x14ac:dyDescent="0.2">
      <c r="A62" s="27" t="str">
        <f>'Example 11'!A59</f>
        <v>c. Using EDATE function</v>
      </c>
      <c r="B62" s="25"/>
      <c r="C62" s="25"/>
      <c r="D62" s="26"/>
    </row>
    <row r="63" spans="1:4" s="4" customFormat="1" x14ac:dyDescent="0.2">
      <c r="A63" s="26" t="str">
        <f>'Example 12'!A1</f>
        <v>Example 12:- Application: Find 15th Of Months Or Preceeding Friday If 15th Is Weekend Day</v>
      </c>
      <c r="B63" s="25"/>
      <c r="C63" s="25"/>
      <c r="D63" s="26"/>
    </row>
    <row r="64" spans="1:4" s="4" customFormat="1" x14ac:dyDescent="0.2">
      <c r="A64" s="27" t="str">
        <f>'Example 12'!A19</f>
        <v>a. Schedule of 15th or Preceeding Fridays</v>
      </c>
      <c r="B64" s="25"/>
      <c r="C64" s="25"/>
      <c r="D64" s="26"/>
    </row>
    <row r="65" spans="1:4" s="4" customFormat="1" x14ac:dyDescent="0.2">
      <c r="A65" s="27" t="str">
        <f>'Example 12'!A29</f>
        <v>b. Formula used for Returning 15th or preceding Friday Base Date Month.</v>
      </c>
      <c r="B65" s="25"/>
      <c r="C65" s="25"/>
      <c r="D65" s="26"/>
    </row>
    <row r="66" spans="1:4" s="4" customFormat="1" x14ac:dyDescent="0.2">
      <c r="A66" s="27" t="str">
        <f>'Example 12'!A32</f>
        <v>c. Formula used for Returning subsequent 15ths or Fridays</v>
      </c>
      <c r="B66" s="25"/>
      <c r="C66" s="25"/>
      <c r="D66" s="26"/>
    </row>
    <row r="67" spans="1:4" s="4" customFormat="1" x14ac:dyDescent="0.2">
      <c r="A67" s="26" t="str">
        <f>'Example 13'!A1</f>
        <v>Example 13:- Application: Find The last Given Day Of The Week Of A Month (eg Last Thursday)</v>
      </c>
      <c r="B67" s="25"/>
      <c r="C67" s="25"/>
      <c r="D67" s="26"/>
    </row>
    <row r="68" spans="1:4" s="4" customFormat="1" x14ac:dyDescent="0.2">
      <c r="A68" s="26" t="str">
        <f>'Example 14'!A1</f>
        <v>Example 14:- Application: Find The First Given Day Of The Week Of A Month (eg First Thursday)</v>
      </c>
      <c r="B68" s="25"/>
      <c r="C68" s="25"/>
      <c r="D68" s="26"/>
    </row>
    <row r="69" spans="1:4" s="4" customFormat="1" x14ac:dyDescent="0.2">
      <c r="A69" s="26" t="str">
        <f>'Example 15'!A1</f>
        <v>Example 15:- Application: Find The nth Given Weekday Of A Month (eg Fourth Thursday)</v>
      </c>
      <c r="B69" s="25"/>
      <c r="C69" s="25"/>
      <c r="D69" s="26"/>
    </row>
    <row r="70" spans="1:4" s="4" customFormat="1" x14ac:dyDescent="0.2">
      <c r="A70" s="26" t="str">
        <f>'Example 16'!A1</f>
        <v>Example 16:- Application: Finding Public Holidays In Any Year</v>
      </c>
      <c r="B70" s="25"/>
      <c r="C70" s="25"/>
      <c r="D70" s="26"/>
    </row>
    <row r="71" spans="1:4" s="4" customFormat="1" x14ac:dyDescent="0.2">
      <c r="A71" s="26" t="str">
        <f>'Example 17'!A1</f>
        <v>Example 17:- Application Using DATE function: Calculating Fraction Of Expected Life.</v>
      </c>
      <c r="B71" s="25"/>
      <c r="C71" s="25"/>
      <c r="D71" s="26"/>
    </row>
    <row r="72" spans="1:4" s="4" customFormat="1" x14ac:dyDescent="0.2">
      <c r="A72" s="27" t="str">
        <f>'Example 17'!A10</f>
        <v>a. Direct Calculation</v>
      </c>
      <c r="B72" s="25"/>
      <c r="C72" s="25"/>
      <c r="D72" s="26"/>
    </row>
    <row r="73" spans="1:4" s="4" customFormat="1" x14ac:dyDescent="0.2">
      <c r="A73" s="27" t="str">
        <f>'Example 17'!A19</f>
        <v>b. Indirect Calculation</v>
      </c>
      <c r="B73" s="25"/>
      <c r="C73" s="25"/>
      <c r="D73" s="26"/>
    </row>
    <row r="74" spans="1:4" x14ac:dyDescent="0.2">
      <c r="A74" s="16"/>
      <c r="B74" s="20"/>
      <c r="C74" s="20"/>
      <c r="D74" s="13"/>
    </row>
    <row r="75" spans="1:4" ht="15.75" x14ac:dyDescent="0.25">
      <c r="A75" s="6" t="s">
        <v>10</v>
      </c>
      <c r="B75" s="7"/>
      <c r="C75" s="7"/>
      <c r="D75" s="7"/>
    </row>
    <row r="76" spans="1:4" x14ac:dyDescent="0.2">
      <c r="A76" s="7"/>
      <c r="B76" s="7"/>
      <c r="C76" s="7"/>
      <c r="D76" s="7"/>
    </row>
    <row r="77" spans="1:4" x14ac:dyDescent="0.2">
      <c r="A77" s="13" t="s">
        <v>9</v>
      </c>
      <c r="B77" s="7"/>
      <c r="C77" s="7"/>
      <c r="D77" s="7"/>
    </row>
    <row r="78" spans="1:4" x14ac:dyDescent="0.2">
      <c r="A78" s="13" t="s">
        <v>8</v>
      </c>
      <c r="B78" s="7"/>
      <c r="C78" s="7"/>
      <c r="D78" s="7"/>
    </row>
    <row r="79" spans="1:4" x14ac:dyDescent="0.2">
      <c r="A79" s="13" t="s">
        <v>7</v>
      </c>
      <c r="B79" s="7"/>
      <c r="C79" s="7"/>
      <c r="D79" s="7"/>
    </row>
    <row r="80" spans="1:4" x14ac:dyDescent="0.2">
      <c r="A80" s="26" t="s">
        <v>6</v>
      </c>
      <c r="B80" s="7"/>
      <c r="C80" s="7"/>
      <c r="D80" s="7"/>
    </row>
    <row r="81" spans="1:4" x14ac:dyDescent="0.2">
      <c r="A81" s="7"/>
      <c r="B81" s="7"/>
      <c r="C81" s="7"/>
      <c r="D81" s="7"/>
    </row>
    <row r="82" spans="1:4" x14ac:dyDescent="0.2">
      <c r="A82" s="28" t="s">
        <v>5</v>
      </c>
      <c r="B82" s="7"/>
      <c r="C82" s="7"/>
      <c r="D82" s="7"/>
    </row>
    <row r="83" spans="1:4" x14ac:dyDescent="0.2">
      <c r="A83" s="26" t="s">
        <v>4</v>
      </c>
      <c r="B83" s="7"/>
      <c r="C83" s="7"/>
      <c r="D83" s="7"/>
    </row>
    <row r="84" spans="1:4" x14ac:dyDescent="0.2">
      <c r="A84" s="26" t="s">
        <v>3</v>
      </c>
      <c r="B84" s="7"/>
      <c r="C84" s="7"/>
      <c r="D84" s="7"/>
    </row>
    <row r="85" spans="1:4" x14ac:dyDescent="0.2">
      <c r="A85" s="28" t="s">
        <v>2</v>
      </c>
      <c r="B85" s="7"/>
      <c r="C85" s="7"/>
      <c r="D85" s="7"/>
    </row>
    <row r="86" spans="1:4" x14ac:dyDescent="0.2">
      <c r="A86" s="26" t="s">
        <v>1</v>
      </c>
      <c r="B86" s="7"/>
      <c r="C86" s="7"/>
      <c r="D86" s="7"/>
    </row>
    <row r="87" spans="1:4" x14ac:dyDescent="0.2">
      <c r="A87" s="28" t="s">
        <v>0</v>
      </c>
      <c r="B87" s="7"/>
      <c r="C87" s="7"/>
      <c r="D87" s="7"/>
    </row>
    <row r="88" spans="1:4" x14ac:dyDescent="0.2">
      <c r="A88" s="28"/>
      <c r="B88" s="7"/>
      <c r="C88" s="7"/>
      <c r="D88" s="7"/>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499984740745262"/>
  </sheetPr>
  <dimension ref="A1:E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268</v>
      </c>
      <c r="B1" s="39"/>
      <c r="C1" s="39"/>
      <c r="D1" s="40"/>
      <c r="E1" s="40"/>
    </row>
    <row r="2" spans="1:5" ht="15" customHeight="1" x14ac:dyDescent="0.2">
      <c r="A2" s="16"/>
      <c r="B2" s="7"/>
      <c r="C2" s="33"/>
      <c r="D2" s="7"/>
      <c r="E2" s="7"/>
    </row>
    <row r="3" spans="1:5" x14ac:dyDescent="0.2">
      <c r="A3" s="13" t="s">
        <v>59</v>
      </c>
      <c r="B3" s="34">
        <v>2013</v>
      </c>
      <c r="C3" s="7"/>
      <c r="D3" s="7"/>
      <c r="E3" s="7"/>
    </row>
    <row r="4" spans="1:5" x14ac:dyDescent="0.2">
      <c r="A4" s="13" t="s">
        <v>58</v>
      </c>
      <c r="B4" s="34">
        <v>2</v>
      </c>
      <c r="C4" s="7"/>
      <c r="D4" s="7"/>
      <c r="E4" s="7"/>
    </row>
    <row r="5" spans="1:5" x14ac:dyDescent="0.2">
      <c r="A5" s="13" t="s">
        <v>97</v>
      </c>
      <c r="B5" s="35">
        <v>23</v>
      </c>
      <c r="C5" s="7"/>
      <c r="D5" s="7"/>
      <c r="E5" s="7"/>
    </row>
    <row r="6" spans="1:5" x14ac:dyDescent="0.2">
      <c r="A6" s="13"/>
      <c r="B6" s="7"/>
      <c r="C6" s="7"/>
      <c r="D6" s="7"/>
      <c r="E6" s="7"/>
    </row>
    <row r="7" spans="1:5" x14ac:dyDescent="0.2">
      <c r="A7" s="13" t="s">
        <v>188</v>
      </c>
      <c r="B7" s="36">
        <f>DATE(B3,B4,B5)</f>
        <v>41328</v>
      </c>
      <c r="C7" s="7"/>
      <c r="D7" s="7"/>
      <c r="E7" s="7"/>
    </row>
    <row r="8" spans="1:5" x14ac:dyDescent="0.2">
      <c r="A8" s="37" t="str">
        <f ca="1">"Formula used in "&amp;ADDRESS(ROW(B7),COLUMN(B7),4)&amp;"   &gt;&gt;&gt;   "&amp;_xlfn.FORMULATEXT(B7)</f>
        <v>Formula used in B7   &gt;&gt;&gt;   =DATE(B3,B4,B5)</v>
      </c>
      <c r="B8" s="7"/>
      <c r="C8" s="7"/>
      <c r="D8" s="7"/>
      <c r="E8" s="7"/>
    </row>
    <row r="9" spans="1:5" x14ac:dyDescent="0.2">
      <c r="A9" s="13"/>
      <c r="B9" s="7"/>
      <c r="C9" s="7"/>
      <c r="D9" s="7"/>
      <c r="E9"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499984740745262"/>
  </sheetPr>
  <dimension ref="A1:E2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269</v>
      </c>
      <c r="B1" s="39"/>
      <c r="C1" s="39"/>
      <c r="D1" s="40"/>
      <c r="E1" s="44"/>
    </row>
    <row r="2" spans="1:5" ht="15" customHeight="1" x14ac:dyDescent="0.2">
      <c r="A2" s="13"/>
      <c r="B2" s="7"/>
      <c r="C2" s="7"/>
      <c r="D2" s="7"/>
      <c r="E2" s="7"/>
    </row>
    <row r="3" spans="1:5" x14ac:dyDescent="0.2">
      <c r="A3" s="13" t="s">
        <v>187</v>
      </c>
      <c r="B3" s="7"/>
      <c r="C3" s="7"/>
      <c r="D3" s="7"/>
      <c r="E3" s="7"/>
    </row>
    <row r="4" spans="1:5" x14ac:dyDescent="0.2">
      <c r="A4" s="13"/>
      <c r="B4" s="7"/>
      <c r="C4" s="7"/>
      <c r="D4" s="7"/>
      <c r="E4" s="7"/>
    </row>
    <row r="5" spans="1:5" x14ac:dyDescent="0.2">
      <c r="A5" s="13" t="s">
        <v>186</v>
      </c>
      <c r="B5" s="7"/>
      <c r="C5" s="7"/>
      <c r="D5" s="7"/>
      <c r="E5" s="7"/>
    </row>
    <row r="6" spans="1:5" x14ac:dyDescent="0.2">
      <c r="A6" s="13" t="s">
        <v>185</v>
      </c>
      <c r="B6" s="7"/>
      <c r="C6" s="7"/>
      <c r="D6" s="7"/>
      <c r="E6" s="7"/>
    </row>
    <row r="7" spans="1:5" x14ac:dyDescent="0.2">
      <c r="A7" s="13" t="s">
        <v>184</v>
      </c>
      <c r="B7" s="7"/>
      <c r="C7" s="7"/>
      <c r="D7" s="7"/>
      <c r="E7" s="7"/>
    </row>
    <row r="8" spans="1:5" x14ac:dyDescent="0.2">
      <c r="A8" s="13"/>
      <c r="B8" s="7"/>
      <c r="C8" s="7"/>
      <c r="D8" s="7"/>
      <c r="E8" s="7"/>
    </row>
    <row r="9" spans="1:5" x14ac:dyDescent="0.2">
      <c r="A9" s="41" t="s">
        <v>295</v>
      </c>
      <c r="B9" s="7"/>
      <c r="C9" s="42">
        <v>41813</v>
      </c>
      <c r="D9" s="7"/>
      <c r="E9" s="7"/>
    </row>
    <row r="10" spans="1:5" x14ac:dyDescent="0.2">
      <c r="A10" s="13"/>
      <c r="B10" s="7"/>
      <c r="C10" s="7"/>
      <c r="D10" s="7"/>
      <c r="E10" s="7"/>
    </row>
    <row r="11" spans="1:5" x14ac:dyDescent="0.2">
      <c r="A11" s="16" t="s">
        <v>183</v>
      </c>
      <c r="B11" s="43" t="s">
        <v>182</v>
      </c>
      <c r="C11" s="16" t="s">
        <v>99</v>
      </c>
      <c r="D11" s="7"/>
      <c r="E11" s="7"/>
    </row>
    <row r="12" spans="1:5" x14ac:dyDescent="0.2">
      <c r="A12" s="13" t="s">
        <v>181</v>
      </c>
      <c r="B12" s="7">
        <f>YEAR(C9)</f>
        <v>2014</v>
      </c>
      <c r="C12" s="7" t="str">
        <f ca="1">_xlfn.FORMULATEXT(B12)</f>
        <v>=YEAR(C9)</v>
      </c>
      <c r="D12" s="7"/>
      <c r="E12" s="7"/>
    </row>
    <row r="13" spans="1:5" x14ac:dyDescent="0.2">
      <c r="A13" s="13" t="s">
        <v>180</v>
      </c>
      <c r="B13" s="7">
        <f>MONTH(C9)</f>
        <v>6</v>
      </c>
      <c r="C13" s="7" t="str">
        <f ca="1">_xlfn.FORMULATEXT(B13)</f>
        <v>=MONTH(C9)</v>
      </c>
      <c r="D13" s="7"/>
      <c r="E13" s="7"/>
    </row>
    <row r="14" spans="1:5" x14ac:dyDescent="0.2">
      <c r="A14" s="13" t="s">
        <v>179</v>
      </c>
      <c r="B14" s="13">
        <f>DAY(C9)</f>
        <v>23</v>
      </c>
      <c r="C14" s="7" t="str">
        <f ca="1">_xlfn.FORMULATEXT(B14)</f>
        <v>=DAY(C9)</v>
      </c>
      <c r="D14" s="7"/>
      <c r="E14" s="7"/>
    </row>
    <row r="15" spans="1:5" x14ac:dyDescent="0.2">
      <c r="A15" s="13"/>
      <c r="B15" s="13"/>
      <c r="C15" s="7"/>
      <c r="D15" s="7"/>
      <c r="E15" s="7"/>
    </row>
    <row r="16" spans="1:5" x14ac:dyDescent="0.2">
      <c r="A16" s="41" t="s">
        <v>296</v>
      </c>
      <c r="B16" s="13"/>
      <c r="C16" s="7"/>
      <c r="D16" s="7"/>
      <c r="E16" s="7"/>
    </row>
    <row r="17" spans="1:5" x14ac:dyDescent="0.2">
      <c r="A17" s="13"/>
      <c r="B17" s="13"/>
      <c r="C17" s="7"/>
      <c r="D17" s="7"/>
      <c r="E17" s="7"/>
    </row>
    <row r="18" spans="1:5" x14ac:dyDescent="0.2">
      <c r="A18" s="8" t="s">
        <v>297</v>
      </c>
      <c r="B18" s="13">
        <v>90</v>
      </c>
      <c r="C18" s="7"/>
      <c r="D18" s="7"/>
      <c r="E18" s="7"/>
    </row>
    <row r="19" spans="1:5" x14ac:dyDescent="0.2">
      <c r="A19" s="13"/>
      <c r="B19" s="13"/>
      <c r="C19" s="7"/>
      <c r="D19" s="7"/>
      <c r="E19" s="7"/>
    </row>
    <row r="20" spans="1:5" x14ac:dyDescent="0.2">
      <c r="A20" s="13" t="str">
        <f>B18&amp;" days after given date of "&amp;TEXT(C9,"dddd dd-mmm-yyyy")</f>
        <v>90 days after given date of Monday 23-Jun-2014</v>
      </c>
      <c r="B20" s="42">
        <f>DATE(YEAR(C9),MONTH(C9),DAY(C9)+B18)</f>
        <v>41903</v>
      </c>
      <c r="C20" s="7"/>
      <c r="D20" s="7"/>
      <c r="E20" s="7"/>
    </row>
    <row r="21" spans="1:5" x14ac:dyDescent="0.2">
      <c r="A21" s="37" t="str">
        <f ca="1">"Formula used in "&amp;ADDRESS(ROW(B20),COLUMN(B20),4)&amp;"   &gt;&gt;&gt;   "&amp;_xlfn.FORMULATEXT(B20)</f>
        <v>Formula used in B20   &gt;&gt;&gt;   =DATE(YEAR(C9),MONTH(C9),DAY(C9)+B18)</v>
      </c>
      <c r="B21" s="13"/>
      <c r="C21" s="7"/>
      <c r="D21" s="7"/>
      <c r="E21" s="7"/>
    </row>
    <row r="22" spans="1:5" x14ac:dyDescent="0.2">
      <c r="A22" s="13"/>
      <c r="B22" s="13"/>
      <c r="C22" s="7"/>
      <c r="D22" s="7"/>
      <c r="E22" s="7"/>
    </row>
    <row r="23" spans="1:5" x14ac:dyDescent="0.2">
      <c r="A23" s="13"/>
      <c r="B23" s="13"/>
      <c r="C23" s="7"/>
      <c r="D23" s="7"/>
      <c r="E23"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499984740745262"/>
  </sheetPr>
  <dimension ref="A1:E1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270</v>
      </c>
      <c r="B1" s="39"/>
      <c r="C1" s="39"/>
      <c r="D1" s="40"/>
      <c r="E1" s="44"/>
    </row>
    <row r="2" spans="1:5" ht="15" customHeight="1" x14ac:dyDescent="0.2">
      <c r="A2" s="13"/>
      <c r="B2" s="13"/>
      <c r="C2" s="7"/>
      <c r="D2" s="7"/>
      <c r="E2" s="7"/>
    </row>
    <row r="3" spans="1:5" x14ac:dyDescent="0.2">
      <c r="A3" s="13" t="s">
        <v>178</v>
      </c>
      <c r="B3" s="13" t="b">
        <f>DAY(DATE(2000,3,0))=29</f>
        <v>1</v>
      </c>
      <c r="C3" s="7"/>
      <c r="D3" s="7"/>
      <c r="E3" s="7"/>
    </row>
    <row r="4" spans="1:5" x14ac:dyDescent="0.2">
      <c r="A4" s="37" t="str">
        <f ca="1">"Formula used in "&amp;ADDRESS(ROW(B3),COLUMN(B3),4)&amp;"   &gt;&gt;&gt;   "&amp;_xlfn.FORMULATEXT(B3)</f>
        <v>Formula used in B3   &gt;&gt;&gt;   =DAY(DATE(2000,3,0))=29</v>
      </c>
      <c r="B4" s="13"/>
      <c r="C4" s="7"/>
      <c r="D4" s="7"/>
      <c r="E4" s="7"/>
    </row>
    <row r="5" spans="1:5" x14ac:dyDescent="0.2">
      <c r="A5" s="13"/>
      <c r="B5" s="13"/>
      <c r="C5" s="7"/>
      <c r="D5" s="7"/>
      <c r="E5" s="7"/>
    </row>
    <row r="6" spans="1:5" x14ac:dyDescent="0.2">
      <c r="A6" s="13" t="s">
        <v>177</v>
      </c>
      <c r="B6" s="13"/>
      <c r="C6" s="7"/>
      <c r="D6" s="7"/>
      <c r="E6" s="7"/>
    </row>
    <row r="7" spans="1:5" x14ac:dyDescent="0.2">
      <c r="A7" s="41" t="s">
        <v>234</v>
      </c>
      <c r="B7" s="13"/>
      <c r="C7" s="7"/>
      <c r="D7" s="7"/>
      <c r="E7" s="7"/>
    </row>
    <row r="8" spans="1:5" x14ac:dyDescent="0.2">
      <c r="A8" s="13" t="s">
        <v>176</v>
      </c>
      <c r="B8" s="13"/>
      <c r="C8" s="7"/>
      <c r="D8" s="7"/>
      <c r="E8" s="7"/>
    </row>
    <row r="9" spans="1:5" x14ac:dyDescent="0.2">
      <c r="A9" s="13" t="s">
        <v>175</v>
      </c>
      <c r="B9" s="13"/>
      <c r="C9" s="7"/>
      <c r="D9" s="7"/>
      <c r="E9" s="7"/>
    </row>
    <row r="10" spans="1:5" x14ac:dyDescent="0.2">
      <c r="A10" s="41" t="s">
        <v>298</v>
      </c>
      <c r="B10" s="13"/>
      <c r="C10" s="7"/>
      <c r="D10" s="7"/>
      <c r="E10" s="7"/>
    </row>
    <row r="11" spans="1:5" x14ac:dyDescent="0.2">
      <c r="A11" s="13"/>
      <c r="B11" s="13"/>
      <c r="C11" s="7"/>
      <c r="D11" s="7"/>
      <c r="E11" s="7"/>
    </row>
    <row r="12" spans="1:5" x14ac:dyDescent="0.2">
      <c r="A12" s="13" t="s">
        <v>174</v>
      </c>
      <c r="B12" s="13"/>
      <c r="C12" s="7"/>
      <c r="D12" s="7"/>
      <c r="E12" s="7"/>
    </row>
    <row r="13" spans="1:5" x14ac:dyDescent="0.2">
      <c r="A13" s="16" t="s">
        <v>77</v>
      </c>
      <c r="B13" s="16">
        <v>2011</v>
      </c>
      <c r="C13" s="16">
        <v>2012</v>
      </c>
      <c r="D13" s="16">
        <v>2013</v>
      </c>
      <c r="E13" s="16">
        <v>2014</v>
      </c>
    </row>
    <row r="14" spans="1:5" x14ac:dyDescent="0.2">
      <c r="A14" s="13" t="s">
        <v>173</v>
      </c>
      <c r="B14" s="13">
        <v>365875</v>
      </c>
      <c r="C14" s="7">
        <v>376549</v>
      </c>
      <c r="D14" s="7">
        <v>456342</v>
      </c>
      <c r="E14" s="7">
        <v>476543</v>
      </c>
    </row>
    <row r="15" spans="1:5" x14ac:dyDescent="0.2">
      <c r="A15" s="13" t="s">
        <v>172</v>
      </c>
      <c r="B15" s="13">
        <f>IF(DAY(DATE(B13,3,0))=29,B14/366,B14/365)</f>
        <v>1002.3972602739726</v>
      </c>
      <c r="C15" s="13">
        <f>IF(DAY(DATE(C13,3,0))=29,C14/366,C14/365)</f>
        <v>1028.8224043715848</v>
      </c>
      <c r="D15" s="13">
        <f>IF(DAY(DATE(D13,3,0))=29,D14/366,D14/365)</f>
        <v>1250.2520547945205</v>
      </c>
      <c r="E15" s="13">
        <f>IF(DAY(DATE(E13,3,0))=29,E14/366,E14/365)</f>
        <v>1305.5972602739726</v>
      </c>
    </row>
    <row r="16" spans="1:5" x14ac:dyDescent="0.2">
      <c r="A16" s="37" t="str">
        <f ca="1">"Formula used in "&amp;ADDRESS(ROW(B15),COLUMN(B15),4)&amp;"   &gt;&gt;&gt;   "&amp;_xlfn.FORMULATEXT(B15)</f>
        <v>Formula used in B15   &gt;&gt;&gt;   =IF(DAY(DATE(B13,3,0))=29,B14/366,B14/365)</v>
      </c>
      <c r="B16" s="13"/>
      <c r="C16" s="7"/>
      <c r="D16" s="7"/>
      <c r="E16" s="7"/>
    </row>
    <row r="17" spans="1:5" x14ac:dyDescent="0.2">
      <c r="A17" s="13"/>
      <c r="B17" s="13"/>
      <c r="C17" s="7"/>
      <c r="D17" s="7"/>
      <c r="E17"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499984740745262"/>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271</v>
      </c>
      <c r="B1" s="39"/>
      <c r="C1" s="39"/>
      <c r="D1" s="40"/>
      <c r="E1" s="44"/>
    </row>
    <row r="2" spans="1:5" ht="15" customHeight="1" x14ac:dyDescent="0.2">
      <c r="A2" s="13"/>
      <c r="B2" s="7"/>
      <c r="C2" s="7"/>
      <c r="D2" s="7"/>
      <c r="E2" s="7"/>
    </row>
    <row r="3" spans="1:5" x14ac:dyDescent="0.2">
      <c r="A3" s="22" t="s">
        <v>251</v>
      </c>
      <c r="B3" s="7"/>
      <c r="C3" s="7"/>
      <c r="D3" s="7"/>
      <c r="E3" s="7"/>
    </row>
    <row r="4" spans="1:5" x14ac:dyDescent="0.2">
      <c r="A4" s="13" t="s">
        <v>102</v>
      </c>
      <c r="B4" s="7"/>
      <c r="C4" s="42">
        <f ca="1">TODAY()</f>
        <v>44069</v>
      </c>
      <c r="D4" s="7"/>
      <c r="E4" s="7"/>
    </row>
    <row r="5" spans="1:5" x14ac:dyDescent="0.2">
      <c r="A5" s="13" t="s">
        <v>171</v>
      </c>
      <c r="B5" s="7"/>
      <c r="C5" s="7">
        <v>10</v>
      </c>
      <c r="D5" s="7"/>
      <c r="E5" s="7"/>
    </row>
    <row r="6" spans="1:5" x14ac:dyDescent="0.2">
      <c r="A6" s="13" t="s">
        <v>160</v>
      </c>
      <c r="B6" s="7"/>
      <c r="C6" s="42">
        <f ca="1">DATE(YEAR(C4)+C5,MONTH(C4),DAY(C4))</f>
        <v>47721</v>
      </c>
      <c r="D6" s="7"/>
      <c r="E6" s="7"/>
    </row>
    <row r="7" spans="1:5" x14ac:dyDescent="0.2">
      <c r="A7" s="37" t="str">
        <f ca="1">"Formula used in "&amp;ADDRESS(ROW(C6),COLUMN(C6),4)&amp;"   &gt;&gt;&gt;   "&amp;_xlfn.FORMULATEXT(C6)</f>
        <v>Formula used in C6   &gt;&gt;&gt;   =DATE(YEAR(C4)+C5,MONTH(C4),DAY(C4))</v>
      </c>
      <c r="B7" s="7"/>
      <c r="C7" s="7"/>
      <c r="D7" s="7"/>
      <c r="E7" s="7"/>
    </row>
    <row r="8" spans="1:5" x14ac:dyDescent="0.2">
      <c r="A8" s="13"/>
      <c r="B8" s="7"/>
      <c r="C8" s="7"/>
      <c r="D8" s="7"/>
      <c r="E8" s="7"/>
    </row>
    <row r="9" spans="1:5" x14ac:dyDescent="0.2">
      <c r="A9" s="22" t="s">
        <v>252</v>
      </c>
      <c r="B9" s="7"/>
      <c r="C9" s="7"/>
      <c r="D9" s="7"/>
      <c r="E9" s="7"/>
    </row>
    <row r="10" spans="1:5" x14ac:dyDescent="0.2">
      <c r="A10" s="13" t="s">
        <v>102</v>
      </c>
      <c r="B10" s="7"/>
      <c r="C10" s="42">
        <f ca="1">TODAY()</f>
        <v>44069</v>
      </c>
      <c r="D10" s="7"/>
      <c r="E10" s="7"/>
    </row>
    <row r="11" spans="1:5" x14ac:dyDescent="0.2">
      <c r="A11" s="13" t="s">
        <v>170</v>
      </c>
      <c r="B11" s="7"/>
      <c r="C11" s="7">
        <v>10</v>
      </c>
      <c r="D11" s="7"/>
      <c r="E11" s="7"/>
    </row>
    <row r="12" spans="1:5" x14ac:dyDescent="0.2">
      <c r="A12" s="13" t="s">
        <v>160</v>
      </c>
      <c r="B12" s="7"/>
      <c r="C12" s="42">
        <f ca="1">DATE(YEAR(C10),MONTH(C10)+C11,DAY(C10))</f>
        <v>44373</v>
      </c>
      <c r="D12" s="7"/>
      <c r="E12" s="7"/>
    </row>
    <row r="13" spans="1:5" x14ac:dyDescent="0.2">
      <c r="A13" s="37" t="str">
        <f ca="1">"Formula used in "&amp;ADDRESS(ROW(C12),COLUMN(C12),4)&amp;"   &gt;&gt;&gt;   "&amp;_xlfn.FORMULATEXT(C12)</f>
        <v>Formula used in C12   &gt;&gt;&gt;   =DATE(YEAR(C10),MONTH(C10)+C11,DAY(C10))</v>
      </c>
      <c r="B13" s="7"/>
      <c r="C13" s="7"/>
      <c r="D13" s="7"/>
      <c r="E13" s="7"/>
    </row>
    <row r="14" spans="1:5" x14ac:dyDescent="0.2">
      <c r="A14" s="13"/>
      <c r="B14" s="7"/>
      <c r="C14" s="7"/>
      <c r="D14" s="7"/>
      <c r="E14" s="7"/>
    </row>
    <row r="15" spans="1:5" x14ac:dyDescent="0.2">
      <c r="A15" s="45" t="s">
        <v>169</v>
      </c>
      <c r="B15" s="45"/>
      <c r="C15" s="45"/>
      <c r="D15" s="46"/>
      <c r="E15" s="46"/>
    </row>
    <row r="16" spans="1:5" x14ac:dyDescent="0.2">
      <c r="A16" s="46" t="s">
        <v>168</v>
      </c>
      <c r="B16" s="45"/>
      <c r="C16" s="45"/>
      <c r="D16" s="46"/>
      <c r="E16" s="46"/>
    </row>
    <row r="17" spans="1:5" x14ac:dyDescent="0.2">
      <c r="A17" s="46" t="s">
        <v>167</v>
      </c>
      <c r="B17" s="45"/>
      <c r="C17" s="45"/>
      <c r="D17" s="46"/>
      <c r="E17" s="46"/>
    </row>
    <row r="18" spans="1:5" x14ac:dyDescent="0.2">
      <c r="A18" s="45"/>
      <c r="B18" s="45"/>
      <c r="C18" s="45"/>
      <c r="D18" s="46"/>
      <c r="E18" s="46"/>
    </row>
    <row r="19" spans="1:5" x14ac:dyDescent="0.2">
      <c r="A19" s="46" t="s">
        <v>166</v>
      </c>
      <c r="B19" s="47">
        <v>41305</v>
      </c>
      <c r="C19" s="45"/>
      <c r="D19" s="46"/>
      <c r="E19" s="46"/>
    </row>
    <row r="20" spans="1:5" x14ac:dyDescent="0.2">
      <c r="A20" s="46" t="s">
        <v>165</v>
      </c>
      <c r="B20" s="46">
        <v>1</v>
      </c>
      <c r="C20" s="45"/>
      <c r="D20" s="46"/>
      <c r="E20" s="46"/>
    </row>
    <row r="21" spans="1:5" x14ac:dyDescent="0.2">
      <c r="A21" s="46" t="s">
        <v>164</v>
      </c>
      <c r="B21" s="47">
        <f>DATE(YEAR(B19),MONTH(B19)+B20,DAY(B19))</f>
        <v>41336</v>
      </c>
      <c r="C21" s="45"/>
      <c r="D21" s="46"/>
      <c r="E21" s="46"/>
    </row>
    <row r="22" spans="1:5" x14ac:dyDescent="0.2">
      <c r="A22" s="13"/>
      <c r="B22" s="7"/>
      <c r="C22" s="7"/>
      <c r="D22" s="7"/>
      <c r="E22" s="7"/>
    </row>
    <row r="23" spans="1:5" x14ac:dyDescent="0.2">
      <c r="A23" s="13" t="s">
        <v>163</v>
      </c>
      <c r="B23" s="7"/>
      <c r="C23" s="7"/>
      <c r="D23" s="7"/>
      <c r="E23" s="7"/>
    </row>
    <row r="24" spans="1:5" x14ac:dyDescent="0.2">
      <c r="A24" s="13"/>
      <c r="B24" s="7"/>
      <c r="C24" s="7"/>
      <c r="D24" s="7"/>
      <c r="E24" s="7"/>
    </row>
    <row r="25" spans="1:5" x14ac:dyDescent="0.2">
      <c r="A25" s="22" t="s">
        <v>253</v>
      </c>
      <c r="B25" s="7"/>
      <c r="C25" s="7"/>
      <c r="D25" s="7"/>
      <c r="E25" s="7"/>
    </row>
    <row r="26" spans="1:5" x14ac:dyDescent="0.2">
      <c r="A26" s="13" t="s">
        <v>162</v>
      </c>
      <c r="B26" s="7"/>
      <c r="C26" s="7"/>
      <c r="D26" s="7"/>
      <c r="E26" s="7"/>
    </row>
    <row r="27" spans="1:5" x14ac:dyDescent="0.2">
      <c r="A27" s="13" t="s">
        <v>102</v>
      </c>
      <c r="B27" s="7"/>
      <c r="C27" s="42">
        <f ca="1">TODAY()</f>
        <v>44069</v>
      </c>
      <c r="D27" s="7"/>
      <c r="E27" s="7"/>
    </row>
    <row r="28" spans="1:5" x14ac:dyDescent="0.2">
      <c r="A28" s="13" t="s">
        <v>161</v>
      </c>
      <c r="B28" s="7"/>
      <c r="C28" s="7">
        <v>10</v>
      </c>
      <c r="D28" s="7"/>
      <c r="E28" s="7"/>
    </row>
    <row r="29" spans="1:5" x14ac:dyDescent="0.2">
      <c r="A29" s="13" t="s">
        <v>160</v>
      </c>
      <c r="B29" s="7"/>
      <c r="C29" s="42">
        <f ca="1">C27+C28</f>
        <v>44079</v>
      </c>
      <c r="D29" s="7"/>
      <c r="E29" s="7"/>
    </row>
    <row r="30" spans="1:5" x14ac:dyDescent="0.2">
      <c r="A30" s="37" t="str">
        <f ca="1">"Formula used in "&amp;ADDRESS(ROW(C29),COLUMN(C29),4)&amp;"   &gt;&gt;&gt;   "&amp;_xlfn.FORMULATEXT(C29)</f>
        <v>Formula used in C29   &gt;&gt;&gt;   =C27+C28</v>
      </c>
      <c r="B30" s="7"/>
      <c r="C30" s="7"/>
      <c r="D30" s="7"/>
      <c r="E30" s="7"/>
    </row>
    <row r="31" spans="1:5" x14ac:dyDescent="0.2">
      <c r="A31" s="13"/>
      <c r="B31" s="7"/>
      <c r="C31" s="7"/>
      <c r="D31" s="7"/>
      <c r="E31"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6" tint="-0.499984740745262"/>
  </sheetPr>
  <dimension ref="A1:E2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272</v>
      </c>
      <c r="B1" s="39"/>
      <c r="C1" s="39"/>
      <c r="D1" s="40"/>
      <c r="E1" s="44"/>
    </row>
    <row r="2" spans="1:5" ht="15" customHeight="1" x14ac:dyDescent="0.2">
      <c r="A2" s="13"/>
      <c r="B2" s="7"/>
      <c r="C2" s="7"/>
      <c r="D2" s="7"/>
      <c r="E2" s="7"/>
    </row>
    <row r="3" spans="1:5" x14ac:dyDescent="0.2">
      <c r="A3" s="13" t="s">
        <v>159</v>
      </c>
      <c r="B3" s="7"/>
      <c r="C3" s="7"/>
      <c r="D3" s="7"/>
      <c r="E3" s="7"/>
    </row>
    <row r="4" spans="1:5" x14ac:dyDescent="0.2">
      <c r="A4" s="13"/>
      <c r="B4" s="7"/>
      <c r="C4" s="7"/>
      <c r="D4" s="7"/>
      <c r="E4" s="7"/>
    </row>
    <row r="5" spans="1:5" x14ac:dyDescent="0.2">
      <c r="A5" s="13" t="s">
        <v>102</v>
      </c>
      <c r="B5" s="7"/>
      <c r="C5" s="42">
        <f ca="1">TODAY()</f>
        <v>44069</v>
      </c>
      <c r="D5" s="7"/>
      <c r="E5" s="7"/>
    </row>
    <row r="6" spans="1:5" x14ac:dyDescent="0.2">
      <c r="A6" s="13"/>
      <c r="B6" s="7"/>
      <c r="C6" s="7"/>
      <c r="D6" s="7"/>
      <c r="E6" s="7"/>
    </row>
    <row r="7" spans="1:5" x14ac:dyDescent="0.2">
      <c r="A7" s="13" t="s">
        <v>158</v>
      </c>
      <c r="B7" s="48" t="s">
        <v>157</v>
      </c>
      <c r="C7" s="7">
        <f>IF(OR(B7="Days",B7="Months",B7="Years"),0,"Invalid Unit")</f>
        <v>0</v>
      </c>
      <c r="D7" s="7"/>
      <c r="E7" s="7"/>
    </row>
    <row r="8" spans="1:5" x14ac:dyDescent="0.2">
      <c r="A8" s="13" t="s">
        <v>156</v>
      </c>
      <c r="B8" s="35">
        <v>90</v>
      </c>
      <c r="C8" s="7" t="str">
        <f>B7</f>
        <v>Months</v>
      </c>
      <c r="D8" s="7"/>
      <c r="E8" s="7"/>
    </row>
    <row r="9" spans="1:5" x14ac:dyDescent="0.2">
      <c r="A9" s="13"/>
      <c r="B9" s="7"/>
      <c r="C9" s="7"/>
      <c r="D9" s="7"/>
      <c r="E9" s="7"/>
    </row>
    <row r="10" spans="1:5" x14ac:dyDescent="0.2">
      <c r="A10" s="13" t="s">
        <v>155</v>
      </c>
      <c r="B10" s="7"/>
      <c r="C10" s="42">
        <f ca="1">DATE(YEAR(C5)+B8*(B7="Years"),MONTH(C5)+B8*(B7="Months"),DAY(C5)+B8*(B7="Days"))</f>
        <v>46809</v>
      </c>
      <c r="D10" s="7"/>
      <c r="E10" s="7"/>
    </row>
    <row r="11" spans="1:5" x14ac:dyDescent="0.2">
      <c r="A11" s="37" t="str">
        <f ca="1">"Formula used in "&amp;ADDRESS(ROW(C10),COLUMN(C10),4)&amp;"   &gt;&gt;&gt;   "&amp;_xlfn.FORMULATEXT(C10)</f>
        <v>Formula used in C10   &gt;&gt;&gt;   =DATE(YEAR(C5)+B8*(B7="Years"),MONTH(C5)+B8*(B7="Months"),DAY(C5)+B8*(B7="Days"))</v>
      </c>
      <c r="B11" s="7"/>
      <c r="C11" s="7"/>
      <c r="D11" s="7"/>
      <c r="E11" s="7"/>
    </row>
    <row r="12" spans="1:5" x14ac:dyDescent="0.2">
      <c r="A12" s="37"/>
      <c r="B12" s="7"/>
      <c r="C12" s="7"/>
      <c r="D12" s="7"/>
      <c r="E12" s="7"/>
    </row>
    <row r="13" spans="1:5" x14ac:dyDescent="0.2">
      <c r="A13" s="16" t="s">
        <v>154</v>
      </c>
      <c r="B13" s="7"/>
      <c r="C13" s="7"/>
      <c r="D13" s="7"/>
      <c r="E13" s="7"/>
    </row>
    <row r="14" spans="1:5" x14ac:dyDescent="0.2">
      <c r="A14" s="26" t="s">
        <v>153</v>
      </c>
      <c r="B14" s="7"/>
      <c r="C14" s="7"/>
      <c r="D14" s="7"/>
      <c r="E14" s="7"/>
    </row>
    <row r="15" spans="1:5" x14ac:dyDescent="0.2">
      <c r="A15" s="49" t="s">
        <v>152</v>
      </c>
      <c r="B15" s="7"/>
      <c r="C15" s="7"/>
      <c r="D15" s="7"/>
      <c r="E15" s="7"/>
    </row>
    <row r="16" spans="1:5" x14ac:dyDescent="0.2">
      <c r="A16" s="50" t="s">
        <v>151</v>
      </c>
      <c r="B16" s="7"/>
      <c r="C16" s="7"/>
      <c r="D16" s="7"/>
      <c r="E16" s="7"/>
    </row>
    <row r="17" spans="1:5" x14ac:dyDescent="0.2">
      <c r="A17" s="13"/>
      <c r="B17" s="7"/>
      <c r="C17" s="7"/>
      <c r="D17" s="7"/>
      <c r="E17" s="7"/>
    </row>
    <row r="18" spans="1:5" x14ac:dyDescent="0.2">
      <c r="A18" s="46" t="s">
        <v>150</v>
      </c>
      <c r="B18" s="7"/>
      <c r="C18" s="7"/>
      <c r="D18" s="7"/>
      <c r="E18" s="7"/>
    </row>
    <row r="19" spans="1:5" x14ac:dyDescent="0.2">
      <c r="A19" s="13"/>
      <c r="B19" s="7"/>
      <c r="C19" s="7"/>
      <c r="D19" s="7"/>
      <c r="E19" s="7"/>
    </row>
    <row r="20" spans="1:5" x14ac:dyDescent="0.2">
      <c r="A20" s="13" t="s">
        <v>149</v>
      </c>
      <c r="B20" s="7"/>
      <c r="C20" s="7"/>
      <c r="D20" s="7"/>
      <c r="E20" s="7"/>
    </row>
    <row r="21" spans="1:5" x14ac:dyDescent="0.2">
      <c r="A21" s="26" t="s">
        <v>148</v>
      </c>
      <c r="B21" s="7"/>
      <c r="C21" s="7"/>
      <c r="D21" s="7"/>
      <c r="E21" s="7"/>
    </row>
    <row r="22" spans="1:5" x14ac:dyDescent="0.2">
      <c r="A22" s="26" t="s">
        <v>147</v>
      </c>
      <c r="B22" s="7"/>
      <c r="C22" s="7"/>
      <c r="D22" s="7"/>
      <c r="E22" s="7"/>
    </row>
    <row r="23" spans="1:5" x14ac:dyDescent="0.2">
      <c r="A23" s="26" t="s">
        <v>146</v>
      </c>
      <c r="B23" s="7"/>
      <c r="C23" s="7"/>
      <c r="D23" s="7"/>
      <c r="E23" s="7"/>
    </row>
    <row r="24" spans="1:5" x14ac:dyDescent="0.2">
      <c r="A24" s="13"/>
      <c r="B24" s="7"/>
      <c r="C24" s="7"/>
      <c r="D24" s="7"/>
      <c r="E24" s="7"/>
    </row>
  </sheetData>
  <conditionalFormatting sqref="C7">
    <cfRule type="cellIs" dxfId="14" priority="1" operator="equal">
      <formula>0</formula>
    </cfRule>
  </conditionalFormatting>
  <dataValidations count="1">
    <dataValidation type="list" allowBlank="1" showInputMessage="1" showErrorMessage="1" sqref="B7" xr:uid="{00000000-0002-0000-0500-000000000000}">
      <formula1>"Years,Months,Days"</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6" tint="-0.499984740745262"/>
  </sheetPr>
  <dimension ref="A1:E39"/>
  <sheetViews>
    <sheetView zoomScaleNormal="100" workbookViewId="0"/>
  </sheetViews>
  <sheetFormatPr defaultColWidth="9.140625" defaultRowHeight="12.75" x14ac:dyDescent="0.2"/>
  <cols>
    <col min="1" max="2" width="30.7109375" style="2" customWidth="1"/>
    <col min="3" max="3" width="20.7109375" style="2" customWidth="1"/>
    <col min="4" max="5" width="40.7109375" style="2" customWidth="1"/>
    <col min="6" max="16384" width="9.140625" style="2"/>
  </cols>
  <sheetData>
    <row r="1" spans="1:5" ht="30" customHeight="1" x14ac:dyDescent="0.2">
      <c r="A1" s="38" t="s">
        <v>273</v>
      </c>
      <c r="B1" s="39"/>
      <c r="C1" s="39"/>
      <c r="D1" s="40"/>
      <c r="E1" s="44"/>
    </row>
    <row r="2" spans="1:5" ht="15" customHeight="1" x14ac:dyDescent="0.2">
      <c r="A2" s="13"/>
      <c r="B2" s="7"/>
      <c r="C2" s="7"/>
      <c r="D2" s="7"/>
      <c r="E2" s="7"/>
    </row>
    <row r="3" spans="1:5" x14ac:dyDescent="0.2">
      <c r="A3" s="7" t="s">
        <v>145</v>
      </c>
      <c r="B3" s="7"/>
      <c r="C3" s="7"/>
      <c r="D3" s="7"/>
      <c r="E3" s="7"/>
    </row>
    <row r="4" spans="1:5" x14ac:dyDescent="0.2">
      <c r="A4" s="7" t="s">
        <v>144</v>
      </c>
      <c r="B4" s="7"/>
      <c r="C4" s="7"/>
      <c r="D4" s="7"/>
      <c r="E4" s="7"/>
    </row>
    <row r="5" spans="1:5" x14ac:dyDescent="0.2">
      <c r="A5" s="7"/>
      <c r="B5" s="7"/>
      <c r="C5" s="7"/>
      <c r="D5" s="7"/>
      <c r="E5" s="7"/>
    </row>
    <row r="6" spans="1:5" x14ac:dyDescent="0.2">
      <c r="A6" s="13" t="s">
        <v>143</v>
      </c>
      <c r="B6" s="7"/>
      <c r="C6" s="7"/>
      <c r="D6" s="7"/>
      <c r="E6" s="7"/>
    </row>
    <row r="7" spans="1:5" x14ac:dyDescent="0.2">
      <c r="A7" s="13" t="s">
        <v>142</v>
      </c>
      <c r="B7" s="7"/>
      <c r="C7" s="51"/>
      <c r="D7" s="51"/>
      <c r="E7" s="7"/>
    </row>
    <row r="8" spans="1:5" x14ac:dyDescent="0.2">
      <c r="A8" s="13"/>
      <c r="B8" s="7"/>
      <c r="C8" s="51"/>
      <c r="D8" s="51"/>
      <c r="E8" s="7"/>
    </row>
    <row r="9" spans="1:5" x14ac:dyDescent="0.2">
      <c r="A9" s="13" t="s">
        <v>141</v>
      </c>
      <c r="B9" s="7"/>
      <c r="C9" s="7"/>
      <c r="D9" s="7"/>
      <c r="E9" s="7"/>
    </row>
    <row r="10" spans="1:5" x14ac:dyDescent="0.2">
      <c r="A10" s="52" t="s">
        <v>140</v>
      </c>
      <c r="B10" s="7"/>
      <c r="C10" s="7"/>
      <c r="D10" s="7"/>
      <c r="E10" s="7"/>
    </row>
    <row r="11" spans="1:5" x14ac:dyDescent="0.2">
      <c r="A11" s="16" t="s">
        <v>115</v>
      </c>
      <c r="B11" s="7"/>
      <c r="C11" s="7"/>
      <c r="D11" s="7"/>
      <c r="E11" s="7"/>
    </row>
    <row r="12" spans="1:5" x14ac:dyDescent="0.2">
      <c r="A12" s="7"/>
      <c r="B12" s="16" t="s">
        <v>101</v>
      </c>
      <c r="C12" s="22" t="s">
        <v>239</v>
      </c>
      <c r="D12" s="16" t="s">
        <v>99</v>
      </c>
      <c r="E12" s="7"/>
    </row>
    <row r="13" spans="1:5" x14ac:dyDescent="0.2">
      <c r="A13" s="16" t="s">
        <v>59</v>
      </c>
      <c r="B13" s="35">
        <v>2013</v>
      </c>
      <c r="C13" s="7">
        <f>IF(AND(B13&gt;1899,B13&lt;10000,INT(B13)=B13),0,"Year Not Accepted")</f>
        <v>0</v>
      </c>
      <c r="D13" s="7" t="str">
        <f ca="1">_xlfn.FORMULATEXT(C13)</f>
        <v>=IF(AND(B13&gt;1899,B13&lt;10000,INT(B13)=B13),0,"Year Not Accepted")</v>
      </c>
      <c r="E13" s="7"/>
    </row>
    <row r="14" spans="1:5" x14ac:dyDescent="0.2">
      <c r="A14" s="16" t="s">
        <v>58</v>
      </c>
      <c r="B14" s="48" t="s">
        <v>139</v>
      </c>
      <c r="C14" s="7">
        <f>IF(ISERROR(VLOOKUP(B14,MonthsNamesTable,1,FALSE)),"Month not accepted",0)</f>
        <v>0</v>
      </c>
      <c r="D14" s="7" t="str">
        <f ca="1">_xlfn.FORMULATEXT(C14)</f>
        <v>=IF(ISERROR(VLOOKUP(B14,MonthsNamesTable,1,FALSE)),"Month not accepted",0)</v>
      </c>
      <c r="E14" s="7"/>
    </row>
    <row r="15" spans="1:5" x14ac:dyDescent="0.2">
      <c r="A15" s="16" t="s">
        <v>97</v>
      </c>
      <c r="B15" s="35">
        <v>29</v>
      </c>
      <c r="C15" s="7">
        <f>IF(AND(B15&gt;=1,B15&lt;=31,INT(B15)=B15),0,"Day not accepted")</f>
        <v>0</v>
      </c>
      <c r="D15" s="7" t="str">
        <f ca="1">_xlfn.FORMULATEXT(C15)</f>
        <v>=IF(AND(B15&gt;=1,B15&lt;=31,INT(B15)=B15),0,"Day not accepted")</v>
      </c>
      <c r="E15" s="7"/>
    </row>
    <row r="16" spans="1:5" x14ac:dyDescent="0.2">
      <c r="A16" s="7"/>
      <c r="B16" s="7"/>
      <c r="C16" s="7"/>
      <c r="D16" s="7"/>
      <c r="E16" s="7"/>
    </row>
    <row r="17" spans="1:5" x14ac:dyDescent="0.2">
      <c r="A17" s="16" t="s">
        <v>96</v>
      </c>
      <c r="B17" s="7"/>
      <c r="C17" s="42">
        <f>DATE(B13,VLOOKUP(B14,MonthsNamesTable,3,FALSE),B15)</f>
        <v>41362</v>
      </c>
      <c r="D17" s="7"/>
      <c r="E17" s="7"/>
    </row>
    <row r="18" spans="1:5" x14ac:dyDescent="0.2">
      <c r="A18" s="37" t="str">
        <f ca="1">"Formula used in "&amp;ADDRESS(ROW(C17),COLUMN(C17),4)&amp;"   &gt;&gt;&gt;   "&amp;_xlfn.FORMULATEXT(C17)</f>
        <v>Formula used in C17   &gt;&gt;&gt;   =DATE(B13,VLOOKUP(B14,MonthsNamesTable,3,FALSE),B15)</v>
      </c>
      <c r="B18" s="7"/>
      <c r="C18" s="53"/>
      <c r="D18" s="7"/>
      <c r="E18" s="7"/>
    </row>
    <row r="19" spans="1:5" x14ac:dyDescent="0.2">
      <c r="A19" s="7"/>
      <c r="B19" s="7"/>
      <c r="C19" s="7"/>
      <c r="D19" s="7"/>
      <c r="E19" s="7"/>
    </row>
    <row r="20" spans="1:5" ht="18" x14ac:dyDescent="0.25">
      <c r="A20" s="16" t="s">
        <v>95</v>
      </c>
      <c r="B20" s="7"/>
      <c r="C20" s="54">
        <f>IF(MONTH(C17)=VLOOKUP(B14,MonthsNamesTable,3,FALSE),0,"Your date does not exist!")</f>
        <v>0</v>
      </c>
      <c r="D20" s="7"/>
      <c r="E20" s="7"/>
    </row>
    <row r="21" spans="1:5" x14ac:dyDescent="0.2">
      <c r="A21" s="37" t="str">
        <f ca="1">"Formula used in "&amp;ADDRESS(ROW(C20),COLUMN(C20),4)&amp;"   &gt;&gt;&gt;   "&amp;_xlfn.FORMULATEXT(C20)</f>
        <v>Formula used in C20   &gt;&gt;&gt;   =IF(MONTH(C17)=VLOOKUP(B14,MonthsNamesTable,3,FALSE),0,"Your date does not exist!")</v>
      </c>
      <c r="B21" s="7"/>
      <c r="C21" s="7"/>
      <c r="D21" s="7"/>
      <c r="E21" s="7"/>
    </row>
    <row r="22" spans="1:5" x14ac:dyDescent="0.2">
      <c r="A22" s="7"/>
      <c r="B22" s="7"/>
      <c r="C22" s="7"/>
      <c r="D22" s="7"/>
      <c r="E22" s="7"/>
    </row>
    <row r="23" spans="1:5" x14ac:dyDescent="0.2">
      <c r="A23" s="13" t="s">
        <v>138</v>
      </c>
      <c r="B23" s="7"/>
      <c r="C23" s="7"/>
      <c r="D23" s="7"/>
      <c r="E23" s="7"/>
    </row>
    <row r="24" spans="1:5" x14ac:dyDescent="0.2">
      <c r="A24" s="13" t="s">
        <v>137</v>
      </c>
      <c r="B24" s="7"/>
      <c r="C24" s="7"/>
      <c r="D24" s="7"/>
      <c r="E24" s="7"/>
    </row>
    <row r="25" spans="1:5" x14ac:dyDescent="0.2">
      <c r="A25" s="13"/>
      <c r="B25" s="7"/>
      <c r="C25" s="7"/>
      <c r="D25" s="7"/>
      <c r="E25" s="7"/>
    </row>
    <row r="26" spans="1:5" x14ac:dyDescent="0.2">
      <c r="A26" s="16" t="s">
        <v>235</v>
      </c>
      <c r="B26" s="13"/>
      <c r="C26" s="13"/>
      <c r="D26" s="13"/>
      <c r="E26" s="13"/>
    </row>
    <row r="27" spans="1:5" x14ac:dyDescent="0.2">
      <c r="A27" s="13" t="s">
        <v>57</v>
      </c>
      <c r="B27" s="13" t="s">
        <v>75</v>
      </c>
      <c r="C27" s="13">
        <v>1</v>
      </c>
      <c r="D27" s="13"/>
      <c r="E27" s="13"/>
    </row>
    <row r="28" spans="1:5" x14ac:dyDescent="0.2">
      <c r="A28" s="13" t="s">
        <v>113</v>
      </c>
      <c r="B28" s="13" t="s">
        <v>74</v>
      </c>
      <c r="C28" s="13">
        <v>2</v>
      </c>
      <c r="D28" s="13"/>
      <c r="E28" s="13"/>
    </row>
    <row r="29" spans="1:5" x14ac:dyDescent="0.2">
      <c r="A29" s="13" t="s">
        <v>139</v>
      </c>
      <c r="B29" s="13" t="s">
        <v>73</v>
      </c>
      <c r="C29" s="13">
        <v>3</v>
      </c>
      <c r="D29" s="13"/>
      <c r="E29" s="13"/>
    </row>
    <row r="30" spans="1:5" x14ac:dyDescent="0.2">
      <c r="A30" s="13" t="s">
        <v>218</v>
      </c>
      <c r="B30" s="13" t="s">
        <v>219</v>
      </c>
      <c r="C30" s="13">
        <v>4</v>
      </c>
      <c r="D30" s="13"/>
      <c r="E30" s="13"/>
    </row>
    <row r="31" spans="1:5" x14ac:dyDescent="0.2">
      <c r="A31" s="13" t="s">
        <v>220</v>
      </c>
      <c r="B31" s="13" t="s">
        <v>220</v>
      </c>
      <c r="C31" s="13">
        <v>5</v>
      </c>
      <c r="D31" s="13"/>
      <c r="E31" s="13"/>
    </row>
    <row r="32" spans="1:5" x14ac:dyDescent="0.2">
      <c r="A32" s="13" t="s">
        <v>221</v>
      </c>
      <c r="B32" s="13" t="s">
        <v>222</v>
      </c>
      <c r="C32" s="13">
        <v>6</v>
      </c>
      <c r="D32" s="13"/>
      <c r="E32" s="13"/>
    </row>
    <row r="33" spans="1:5" x14ac:dyDescent="0.2">
      <c r="A33" s="13" t="s">
        <v>223</v>
      </c>
      <c r="B33" s="13" t="s">
        <v>224</v>
      </c>
      <c r="C33" s="13">
        <v>7</v>
      </c>
      <c r="D33" s="13"/>
      <c r="E33" s="13"/>
    </row>
    <row r="34" spans="1:5" x14ac:dyDescent="0.2">
      <c r="A34" s="13" t="s">
        <v>225</v>
      </c>
      <c r="B34" s="13" t="s">
        <v>226</v>
      </c>
      <c r="C34" s="13">
        <v>8</v>
      </c>
      <c r="D34" s="13"/>
      <c r="E34" s="13"/>
    </row>
    <row r="35" spans="1:5" x14ac:dyDescent="0.2">
      <c r="A35" s="13" t="s">
        <v>227</v>
      </c>
      <c r="B35" s="13" t="s">
        <v>228</v>
      </c>
      <c r="C35" s="13">
        <v>9</v>
      </c>
      <c r="D35" s="13"/>
      <c r="E35" s="13"/>
    </row>
    <row r="36" spans="1:5" x14ac:dyDescent="0.2">
      <c r="A36" s="13" t="s">
        <v>229</v>
      </c>
      <c r="B36" s="13" t="s">
        <v>230</v>
      </c>
      <c r="C36" s="13">
        <v>10</v>
      </c>
      <c r="D36" s="13"/>
      <c r="E36" s="13"/>
    </row>
    <row r="37" spans="1:5" x14ac:dyDescent="0.2">
      <c r="A37" s="13" t="s">
        <v>231</v>
      </c>
      <c r="B37" s="13" t="s">
        <v>232</v>
      </c>
      <c r="C37" s="13">
        <v>11</v>
      </c>
      <c r="D37" s="13"/>
      <c r="E37" s="13"/>
    </row>
    <row r="38" spans="1:5" x14ac:dyDescent="0.2">
      <c r="A38" s="13" t="s">
        <v>98</v>
      </c>
      <c r="B38" s="13" t="s">
        <v>233</v>
      </c>
      <c r="C38" s="13">
        <v>12</v>
      </c>
      <c r="D38" s="13"/>
      <c r="E38" s="13"/>
    </row>
    <row r="39" spans="1:5" x14ac:dyDescent="0.2">
      <c r="A39" s="13"/>
      <c r="B39" s="13"/>
      <c r="C39" s="13"/>
      <c r="D39" s="13"/>
      <c r="E39" s="13"/>
    </row>
  </sheetData>
  <conditionalFormatting sqref="C20">
    <cfRule type="cellIs" dxfId="13" priority="3" operator="equal">
      <formula>0</formula>
    </cfRule>
  </conditionalFormatting>
  <conditionalFormatting sqref="C13 C15">
    <cfRule type="cellIs" dxfId="12" priority="2" operator="equal">
      <formula>0</formula>
    </cfRule>
  </conditionalFormatting>
  <conditionalFormatting sqref="C14">
    <cfRule type="cellIs" dxfId="11" priority="1" operator="equal">
      <formula>0</formula>
    </cfRule>
  </conditionalFormatting>
  <dataValidations count="3">
    <dataValidation type="whole" allowBlank="1" showInputMessage="1" showErrorMessage="1" errorTitle="Data Input Error" error="Input the day number in the month._x000a__x000a_Your day number will be checked against the month to ensure that it exists!" promptTitle="Data Input Validation" prompt="Input the day number in the month._x000a__x000a_Your day number will be checked against the month to ensure that it exists!" sqref="B15" xr:uid="{00000000-0002-0000-0600-000000000000}">
      <formula1>1</formula1>
      <formula2>31</formula2>
    </dataValidation>
    <dataValidation type="custom" allowBlank="1" showInputMessage="1" showErrorMessage="1" errorTitle="Data Input Error" error="Enter a year within the Excel range of 1900 to 9999 inclusive._x000a__x000a_Don't use 1904 Date System for this workbook." promptTitle="Data Input Validation" prompt="Enter a year within the Excel range of 1900 to 9999 inclusive._x000a__x000a_Don't use 1904 Date System for this workbook." sqref="B13" xr:uid="{00000000-0002-0000-0600-000001000000}">
      <formula1>AND(B13&gt;1899,B13&lt;10000,INT(B13)=B13)</formula1>
    </dataValidation>
    <dataValidation type="list" allowBlank="1" showInputMessage="1" showErrorMessage="1" errorTitle="Data Input Error" error="Select Month From Drop Down" promptTitle="Data Input Validation" prompt="Select Month From Drop Down" sqref="B14" xr:uid="{00000000-0002-0000-0600-000002000000}">
      <formula1>"Jan,Feb,Mar,Apr,May,Jun,Jul,Aug,Sep,Oct,Nov,Dec"</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tint="-0.499984740745262"/>
  </sheetPr>
  <dimension ref="A1:E1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299</v>
      </c>
      <c r="B1" s="39"/>
      <c r="C1" s="39"/>
      <c r="D1" s="40"/>
      <c r="E1" s="44"/>
    </row>
    <row r="2" spans="1:5" ht="15" customHeight="1" x14ac:dyDescent="0.2">
      <c r="A2" s="13"/>
      <c r="B2" s="7"/>
      <c r="C2" s="7"/>
      <c r="D2" s="7"/>
      <c r="E2" s="7"/>
    </row>
    <row r="3" spans="1:5" x14ac:dyDescent="0.2">
      <c r="A3" s="13" t="s">
        <v>136</v>
      </c>
      <c r="B3" s="7"/>
      <c r="C3" s="7"/>
      <c r="D3" s="7"/>
      <c r="E3" s="7"/>
    </row>
    <row r="4" spans="1:5" x14ac:dyDescent="0.2">
      <c r="A4" s="13" t="s">
        <v>135</v>
      </c>
      <c r="B4" s="7"/>
      <c r="C4" s="7"/>
      <c r="D4" s="7"/>
      <c r="E4" s="7"/>
    </row>
    <row r="5" spans="1:5" x14ac:dyDescent="0.2">
      <c r="A5" s="13" t="s">
        <v>134</v>
      </c>
      <c r="B5" s="7"/>
      <c r="C5" s="7"/>
      <c r="D5" s="7"/>
      <c r="E5" s="7"/>
    </row>
    <row r="6" spans="1:5" x14ac:dyDescent="0.2">
      <c r="A6" s="13"/>
      <c r="B6" s="7"/>
      <c r="C6" s="7"/>
      <c r="D6" s="7"/>
      <c r="E6" s="7"/>
    </row>
    <row r="7" spans="1:5" x14ac:dyDescent="0.2">
      <c r="A7" s="13" t="s">
        <v>133</v>
      </c>
      <c r="B7" s="7"/>
      <c r="C7" s="7"/>
      <c r="D7" s="7"/>
      <c r="E7" s="7"/>
    </row>
    <row r="8" spans="1:5" x14ac:dyDescent="0.2">
      <c r="A8" s="13"/>
      <c r="B8" s="7"/>
      <c r="C8" s="7"/>
      <c r="D8" s="7"/>
      <c r="E8" s="7"/>
    </row>
    <row r="9" spans="1:5" x14ac:dyDescent="0.2">
      <c r="A9" s="13" t="s">
        <v>132</v>
      </c>
      <c r="B9" s="7"/>
      <c r="C9" s="42">
        <f ca="1">TODAY()</f>
        <v>44069</v>
      </c>
      <c r="D9" s="7"/>
      <c r="E9" s="7"/>
    </row>
    <row r="10" spans="1:5" x14ac:dyDescent="0.2">
      <c r="A10" s="13" t="s">
        <v>131</v>
      </c>
      <c r="B10" s="7"/>
      <c r="C10" s="42">
        <f ca="1">DATE(YEAR(C9),MONTH(C9)+1,0)</f>
        <v>44074</v>
      </c>
      <c r="D10" s="7"/>
      <c r="E10" s="7"/>
    </row>
    <row r="11" spans="1:5" x14ac:dyDescent="0.2">
      <c r="A11" s="37" t="str">
        <f ca="1">"Formula used in "&amp;ADDRESS(ROW(C10),COLUMN(C10),4)&amp;"   &gt;&gt;&gt;   "&amp;_xlfn.FORMULATEXT(C10)</f>
        <v>Formula used in C10   &gt;&gt;&gt;   =DATE(YEAR(C9),MONTH(C9)+1,0)</v>
      </c>
      <c r="B11" s="7"/>
      <c r="C11" s="7"/>
      <c r="D11" s="7"/>
      <c r="E11" s="7"/>
    </row>
    <row r="12" spans="1:5" x14ac:dyDescent="0.2">
      <c r="A12" s="37"/>
      <c r="B12" s="7"/>
      <c r="C12" s="7"/>
      <c r="D12" s="7"/>
      <c r="E12"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6" tint="-0.499984740745262"/>
  </sheetPr>
  <dimension ref="A1:E1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274</v>
      </c>
      <c r="B1" s="39"/>
      <c r="C1" s="39"/>
      <c r="D1" s="40"/>
      <c r="E1" s="44"/>
    </row>
    <row r="2" spans="1:5" ht="15" customHeight="1" x14ac:dyDescent="0.2">
      <c r="A2" s="37"/>
      <c r="B2" s="7"/>
      <c r="C2" s="7"/>
      <c r="D2" s="7"/>
      <c r="E2" s="7"/>
    </row>
    <row r="3" spans="1:5" x14ac:dyDescent="0.2">
      <c r="A3" s="37" t="s">
        <v>130</v>
      </c>
      <c r="B3" s="7"/>
      <c r="C3" s="7"/>
      <c r="D3" s="7"/>
      <c r="E3" s="7"/>
    </row>
    <row r="4" spans="1:5" x14ac:dyDescent="0.2">
      <c r="A4" s="37"/>
      <c r="B4" s="7"/>
      <c r="C4" s="16" t="s">
        <v>129</v>
      </c>
      <c r="D4" s="16" t="s">
        <v>128</v>
      </c>
      <c r="E4" s="7"/>
    </row>
    <row r="5" spans="1:5" x14ac:dyDescent="0.2">
      <c r="A5" s="37" t="s">
        <v>127</v>
      </c>
      <c r="B5" s="7"/>
      <c r="C5" s="42">
        <v>41518</v>
      </c>
      <c r="D5" s="42">
        <v>41518</v>
      </c>
      <c r="E5" s="7"/>
    </row>
    <row r="6" spans="1:5" x14ac:dyDescent="0.2">
      <c r="A6" s="37" t="s">
        <v>126</v>
      </c>
      <c r="B6" s="7"/>
      <c r="C6" s="55">
        <f>DATE(YEAR(C5),MONTH(C5)+1,1)</f>
        <v>41548</v>
      </c>
      <c r="D6" s="55">
        <f>DATE(YEAR(D5),MONTH(D5)+2,0)</f>
        <v>41578</v>
      </c>
      <c r="E6" s="7"/>
    </row>
    <row r="7" spans="1:5" x14ac:dyDescent="0.2">
      <c r="A7" s="37"/>
      <c r="B7" s="7"/>
      <c r="C7" s="55">
        <f>DATE(YEAR(C6),MONTH(C6)+1,1)</f>
        <v>41579</v>
      </c>
      <c r="D7" s="55">
        <f>DATE(YEAR(D6),MONTH(D6)+2,0)</f>
        <v>41608</v>
      </c>
      <c r="E7" s="7"/>
    </row>
    <row r="8" spans="1:5" x14ac:dyDescent="0.2">
      <c r="A8" s="37"/>
      <c r="B8" s="7"/>
      <c r="C8" s="55">
        <f>DATE(YEAR(C7),MONTH(C7)+1,1)</f>
        <v>41609</v>
      </c>
      <c r="D8" s="55">
        <f>DATE(YEAR(D7),MONTH(D7)+2,0)</f>
        <v>41639</v>
      </c>
      <c r="E8" s="7"/>
    </row>
    <row r="9" spans="1:5" x14ac:dyDescent="0.2">
      <c r="A9" s="37"/>
      <c r="B9" s="7"/>
      <c r="C9" s="55">
        <f>DATE(YEAR(C8),MONTH(C8)+1,1)</f>
        <v>41640</v>
      </c>
      <c r="D9" s="55">
        <f>DATE(YEAR(D8),MONTH(D8)+2,0)</f>
        <v>41670</v>
      </c>
      <c r="E9" s="7"/>
    </row>
    <row r="10" spans="1:5" x14ac:dyDescent="0.2">
      <c r="A10" s="37"/>
      <c r="B10" s="7"/>
      <c r="C10" s="55">
        <f>DATE(YEAR(C9),MONTH(C9)+1,1)</f>
        <v>41671</v>
      </c>
      <c r="D10" s="55">
        <f>DATE(YEAR(D9),MONTH(D9)+2,0)</f>
        <v>41698</v>
      </c>
      <c r="E10" s="7"/>
    </row>
    <row r="11" spans="1:5" x14ac:dyDescent="0.2">
      <c r="A11" s="37"/>
      <c r="B11" s="7"/>
      <c r="C11" s="55"/>
      <c r="D11" s="55"/>
      <c r="E11" s="7"/>
    </row>
    <row r="12" spans="1:5" x14ac:dyDescent="0.2">
      <c r="A12" s="56" t="s">
        <v>125</v>
      </c>
      <c r="B12" s="7"/>
      <c r="C12" s="7"/>
      <c r="D12" s="42"/>
      <c r="E12" s="7"/>
    </row>
    <row r="13" spans="1:5" x14ac:dyDescent="0.2">
      <c r="A13" s="37" t="str">
        <f ca="1">"Formula in anchor cell "&amp;ADDRESS(ROW(C6),COLUMN(C6),4)&amp;" which is copied down: &gt;&gt;&gt;   "&amp;_xlfn.FORMULATEXT(C6)</f>
        <v>Formula in anchor cell C6 which is copied down: &gt;&gt;&gt;   =DATE(YEAR(C5),MONTH(C5)+1,1)</v>
      </c>
      <c r="B13" s="7"/>
      <c r="C13" s="7"/>
      <c r="D13" s="7"/>
      <c r="E13" s="7"/>
    </row>
    <row r="14" spans="1:5" x14ac:dyDescent="0.2">
      <c r="A14" s="37"/>
      <c r="B14" s="7"/>
      <c r="C14" s="7"/>
      <c r="D14" s="7"/>
      <c r="E14" s="7"/>
    </row>
    <row r="15" spans="1:5" x14ac:dyDescent="0.2">
      <c r="A15" s="56" t="s">
        <v>124</v>
      </c>
      <c r="B15" s="7"/>
      <c r="C15" s="7"/>
      <c r="D15" s="7"/>
      <c r="E15" s="7"/>
    </row>
    <row r="16" spans="1:5" x14ac:dyDescent="0.2">
      <c r="A16" s="37" t="str">
        <f ca="1">"Formula in anchor cell "&amp;ADDRESS(ROW(D7),COLUMN(D7),4)&amp;" which is copied down: &gt;&gt;&gt;   "&amp;_xlfn.FORMULATEXT(D7)</f>
        <v>Formula in anchor cell D7 which is copied down: &gt;&gt;&gt;   =DATE(YEAR(D6),MONTH(D6)+2,0)</v>
      </c>
      <c r="B16" s="7"/>
      <c r="C16" s="7"/>
      <c r="D16" s="7"/>
      <c r="E16" s="7"/>
    </row>
    <row r="17" spans="1:5" x14ac:dyDescent="0.2">
      <c r="A17" s="37"/>
      <c r="B17" s="7"/>
      <c r="C17" s="7"/>
      <c r="D17" s="7"/>
      <c r="E17" s="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6" tint="-0.499984740745262"/>
  </sheetPr>
  <dimension ref="A1:E2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275</v>
      </c>
      <c r="B1" s="39"/>
      <c r="C1" s="39"/>
      <c r="D1" s="40"/>
      <c r="E1" s="44"/>
    </row>
    <row r="2" spans="1:5" ht="15" customHeight="1" x14ac:dyDescent="0.2">
      <c r="A2" s="13"/>
      <c r="B2" s="7"/>
      <c r="C2" s="7"/>
      <c r="D2" s="7"/>
      <c r="E2" s="7"/>
    </row>
    <row r="3" spans="1:5" x14ac:dyDescent="0.2">
      <c r="A3" s="13" t="s">
        <v>123</v>
      </c>
      <c r="B3" s="7"/>
      <c r="C3" s="7"/>
      <c r="D3" s="7"/>
      <c r="E3" s="7"/>
    </row>
    <row r="4" spans="1:5" x14ac:dyDescent="0.2">
      <c r="A4" s="13"/>
      <c r="B4" s="7"/>
      <c r="C4" s="7"/>
      <c r="D4" s="7"/>
      <c r="E4" s="7"/>
    </row>
    <row r="5" spans="1:5" x14ac:dyDescent="0.2">
      <c r="A5" s="13" t="s">
        <v>102</v>
      </c>
      <c r="B5" s="7"/>
      <c r="C5" s="57">
        <v>41275</v>
      </c>
      <c r="D5" s="7"/>
      <c r="E5" s="7"/>
    </row>
    <row r="6" spans="1:5" x14ac:dyDescent="0.2">
      <c r="A6" s="13"/>
      <c r="B6" s="7"/>
      <c r="C6" s="57">
        <f t="shared" ref="C6:C12" si="0">DATE(YEAR(C5),MONTH(C5)+(DAY(C5)=15)*1,(DAY(C5)=1)*14+1)</f>
        <v>41289</v>
      </c>
      <c r="D6" s="7"/>
      <c r="E6" s="7"/>
    </row>
    <row r="7" spans="1:5" x14ac:dyDescent="0.2">
      <c r="A7" s="13"/>
      <c r="B7" s="7"/>
      <c r="C7" s="57">
        <f t="shared" si="0"/>
        <v>41306</v>
      </c>
      <c r="D7" s="7"/>
      <c r="E7" s="7"/>
    </row>
    <row r="8" spans="1:5" x14ac:dyDescent="0.2">
      <c r="A8" s="13"/>
      <c r="B8" s="7"/>
      <c r="C8" s="57">
        <f t="shared" si="0"/>
        <v>41320</v>
      </c>
      <c r="D8" s="7"/>
      <c r="E8" s="7"/>
    </row>
    <row r="9" spans="1:5" x14ac:dyDescent="0.2">
      <c r="A9" s="13"/>
      <c r="B9" s="7"/>
      <c r="C9" s="57">
        <f t="shared" si="0"/>
        <v>41334</v>
      </c>
      <c r="D9" s="7"/>
      <c r="E9" s="7"/>
    </row>
    <row r="10" spans="1:5" x14ac:dyDescent="0.2">
      <c r="A10" s="13"/>
      <c r="B10" s="7"/>
      <c r="C10" s="57">
        <f t="shared" si="0"/>
        <v>41348</v>
      </c>
      <c r="D10" s="7"/>
      <c r="E10" s="7"/>
    </row>
    <row r="11" spans="1:5" x14ac:dyDescent="0.2">
      <c r="A11" s="13"/>
      <c r="B11" s="7"/>
      <c r="C11" s="57">
        <f t="shared" si="0"/>
        <v>41365</v>
      </c>
      <c r="D11" s="7"/>
      <c r="E11" s="7"/>
    </row>
    <row r="12" spans="1:5" x14ac:dyDescent="0.2">
      <c r="A12" s="13"/>
      <c r="B12" s="7"/>
      <c r="C12" s="57">
        <f t="shared" si="0"/>
        <v>41379</v>
      </c>
      <c r="D12" s="7"/>
      <c r="E12" s="7"/>
    </row>
    <row r="13" spans="1:5" x14ac:dyDescent="0.2">
      <c r="A13" s="13"/>
      <c r="B13" s="7"/>
      <c r="C13" s="7"/>
      <c r="D13" s="7"/>
      <c r="E13" s="7"/>
    </row>
    <row r="14" spans="1:5" x14ac:dyDescent="0.2">
      <c r="A14" s="13" t="str">
        <f ca="1">"'Anchor' formula in "&amp;ADDRESS(ROW(C6),COLUMN(C6),4)&amp;" is &gt;&gt;&gt;   "&amp;_xlfn.FORMULATEXT(C6)</f>
        <v>'Anchor' formula in C6 is &gt;&gt;&gt;   =DATE(YEAR(C5),MONTH(C5)+(DAY(C5)=15)*1,(DAY(C5)=1)*14+1)</v>
      </c>
      <c r="B14" s="7"/>
      <c r="C14" s="7"/>
      <c r="D14" s="7"/>
      <c r="E14" s="7"/>
    </row>
    <row r="15" spans="1:5" x14ac:dyDescent="0.2">
      <c r="A15" s="13"/>
      <c r="B15" s="7"/>
      <c r="C15" s="7"/>
      <c r="D15" s="7"/>
      <c r="E15" s="7"/>
    </row>
    <row r="16" spans="1:5" x14ac:dyDescent="0.2">
      <c r="A16" s="13" t="s">
        <v>122</v>
      </c>
      <c r="B16" s="7"/>
      <c r="C16" s="7"/>
      <c r="D16" s="7"/>
      <c r="E16" s="7"/>
    </row>
    <row r="17" spans="1:5" x14ac:dyDescent="0.2">
      <c r="A17" s="26" t="s">
        <v>121</v>
      </c>
      <c r="B17" s="7"/>
      <c r="C17" s="7"/>
      <c r="D17" s="7"/>
      <c r="E17" s="7"/>
    </row>
    <row r="18" spans="1:5" x14ac:dyDescent="0.2">
      <c r="A18" s="26" t="s">
        <v>117</v>
      </c>
      <c r="B18" s="7"/>
      <c r="C18" s="7"/>
      <c r="D18" s="7"/>
      <c r="E18" s="7"/>
    </row>
    <row r="19" spans="1:5" x14ac:dyDescent="0.2">
      <c r="A19" s="26" t="s">
        <v>120</v>
      </c>
      <c r="B19" s="7"/>
      <c r="C19" s="7"/>
      <c r="D19" s="7"/>
      <c r="E19" s="7"/>
    </row>
    <row r="20" spans="1:5" x14ac:dyDescent="0.2">
      <c r="A20" s="13" t="s">
        <v>119</v>
      </c>
      <c r="B20" s="7"/>
      <c r="C20" s="7"/>
      <c r="D20" s="7"/>
      <c r="E20" s="7"/>
    </row>
    <row r="21" spans="1:5" x14ac:dyDescent="0.2">
      <c r="A21" s="26" t="s">
        <v>118</v>
      </c>
      <c r="B21" s="7"/>
      <c r="C21" s="7"/>
      <c r="D21" s="7"/>
      <c r="E21" s="7"/>
    </row>
    <row r="22" spans="1:5" x14ac:dyDescent="0.2">
      <c r="A22" s="26" t="s">
        <v>117</v>
      </c>
      <c r="B22" s="7"/>
      <c r="C22" s="7"/>
      <c r="D22" s="7"/>
      <c r="E22" s="7"/>
    </row>
    <row r="23" spans="1:5" x14ac:dyDescent="0.2">
      <c r="A23" s="26" t="s">
        <v>116</v>
      </c>
      <c r="B23" s="7"/>
      <c r="C23" s="7"/>
      <c r="D23" s="7"/>
      <c r="E23" s="7"/>
    </row>
    <row r="24" spans="1:5" x14ac:dyDescent="0.2">
      <c r="A24" s="28"/>
      <c r="B24" s="7"/>
      <c r="C24" s="7"/>
      <c r="D24" s="7"/>
      <c r="E24"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6" tint="-0.499984740745262"/>
  </sheetPr>
  <dimension ref="A1:E58"/>
  <sheetViews>
    <sheetView zoomScaleNormal="100" workbookViewId="0"/>
  </sheetViews>
  <sheetFormatPr defaultColWidth="9.140625" defaultRowHeight="12.75" x14ac:dyDescent="0.2"/>
  <cols>
    <col min="1" max="2" width="30.7109375" style="2" customWidth="1"/>
    <col min="3" max="3" width="20.7109375" style="2" customWidth="1"/>
    <col min="4" max="5" width="40.7109375" style="2" customWidth="1"/>
    <col min="6" max="16384" width="9.140625" style="2"/>
  </cols>
  <sheetData>
    <row r="1" spans="1:5" ht="30" customHeight="1" x14ac:dyDescent="0.2">
      <c r="A1" s="38" t="s">
        <v>276</v>
      </c>
      <c r="B1" s="39"/>
      <c r="C1" s="39"/>
      <c r="D1" s="40"/>
      <c r="E1" s="44"/>
    </row>
    <row r="2" spans="1:5" ht="15" customHeight="1" x14ac:dyDescent="0.2">
      <c r="A2" s="28"/>
      <c r="B2" s="7"/>
      <c r="C2" s="7"/>
      <c r="D2" s="7"/>
      <c r="E2" s="7"/>
    </row>
    <row r="3" spans="1:5" x14ac:dyDescent="0.2">
      <c r="A3" s="16" t="s">
        <v>115</v>
      </c>
      <c r="B3" s="7"/>
      <c r="C3" s="7"/>
      <c r="D3" s="7"/>
      <c r="E3" s="7"/>
    </row>
    <row r="4" spans="1:5" x14ac:dyDescent="0.2">
      <c r="A4" s="7"/>
      <c r="B4" s="16" t="s">
        <v>101</v>
      </c>
      <c r="C4" s="22" t="s">
        <v>239</v>
      </c>
      <c r="D4" s="16" t="s">
        <v>99</v>
      </c>
      <c r="E4" s="7"/>
    </row>
    <row r="5" spans="1:5" x14ac:dyDescent="0.2">
      <c r="A5" s="16" t="s">
        <v>59</v>
      </c>
      <c r="B5" s="35">
        <v>1947</v>
      </c>
      <c r="C5" s="7">
        <f>IF(AND(B5&gt;1899,B5&lt;10000,INT(B5)=B5),0,"Year Not Accepted")</f>
        <v>0</v>
      </c>
      <c r="D5" s="7" t="str">
        <f ca="1">_xlfn.FORMULATEXT(C5)</f>
        <v>=IF(AND(B5&gt;1899,B5&lt;10000,INT(B5)=B5),0,"Year Not Accepted")</v>
      </c>
      <c r="E5" s="7"/>
    </row>
    <row r="6" spans="1:5" x14ac:dyDescent="0.2">
      <c r="A6" s="16" t="s">
        <v>58</v>
      </c>
      <c r="B6" s="48" t="s">
        <v>113</v>
      </c>
      <c r="C6" s="7">
        <f>IF(ISERROR(VLOOKUP(B6,MonthsNamesTable2,1,FALSE)),"Month not accepted",0)</f>
        <v>0</v>
      </c>
      <c r="D6" s="7" t="str">
        <f ca="1">_xlfn.FORMULATEXT(C6)</f>
        <v>=IF(ISERROR(VLOOKUP(B6,MonthsNamesTable2,1,FALSE)),"Month not accepted",0)</v>
      </c>
      <c r="E6" s="7"/>
    </row>
    <row r="7" spans="1:5" x14ac:dyDescent="0.2">
      <c r="A7" s="16" t="s">
        <v>97</v>
      </c>
      <c r="B7" s="35">
        <v>23</v>
      </c>
      <c r="C7" s="7">
        <f>IF(AND(B7&gt;=1,B7&lt;=31,INT(B7)=B7),0,"Day not accepted")</f>
        <v>0</v>
      </c>
      <c r="D7" s="7" t="str">
        <f ca="1">_xlfn.FORMULATEXT(C7)</f>
        <v>=IF(AND(B7&gt;=1,B7&lt;=31,INT(B7)=B7),0,"Day not accepted")</v>
      </c>
      <c r="E7" s="7"/>
    </row>
    <row r="8" spans="1:5" x14ac:dyDescent="0.2">
      <c r="A8" s="7"/>
      <c r="B8" s="7"/>
      <c r="C8" s="7"/>
      <c r="D8" s="7"/>
      <c r="E8" s="7"/>
    </row>
    <row r="9" spans="1:5" x14ac:dyDescent="0.2">
      <c r="A9" s="16" t="s">
        <v>96</v>
      </c>
      <c r="B9" s="7"/>
      <c r="C9" s="42">
        <f>DATE(B5,VLOOKUP(B6,MonthsNamesTable2,3,FALSE),B7)</f>
        <v>17221</v>
      </c>
      <c r="D9" s="7"/>
      <c r="E9" s="7"/>
    </row>
    <row r="10" spans="1:5" x14ac:dyDescent="0.2">
      <c r="A10" s="37" t="str">
        <f ca="1">"Formula used in "&amp;ADDRESS(ROW(C9),COLUMN(C9),4)&amp;"   &gt;&gt;&gt;   "&amp;_xlfn.FORMULATEXT(C9)</f>
        <v>Formula used in C9   &gt;&gt;&gt;   =DATE(B5,VLOOKUP(B6,MonthsNamesTable2,3,FALSE),B7)</v>
      </c>
      <c r="B10" s="7"/>
      <c r="C10" s="53"/>
      <c r="D10" s="7"/>
      <c r="E10" s="7"/>
    </row>
    <row r="11" spans="1:5" x14ac:dyDescent="0.2">
      <c r="A11" s="7"/>
      <c r="B11" s="7"/>
      <c r="C11" s="7"/>
      <c r="D11" s="7"/>
      <c r="E11" s="7"/>
    </row>
    <row r="12" spans="1:5" ht="18" x14ac:dyDescent="0.25">
      <c r="A12" s="16" t="s">
        <v>95</v>
      </c>
      <c r="B12" s="7"/>
      <c r="C12" s="54">
        <f>IF(MONTH(C9)=VLOOKUP(B6,MonthsNamesTable2,3,FALSE),0,"Your date does not exist!")</f>
        <v>0</v>
      </c>
      <c r="D12" s="7"/>
      <c r="E12" s="7"/>
    </row>
    <row r="13" spans="1:5" x14ac:dyDescent="0.2">
      <c r="A13" s="37" t="str">
        <f ca="1">"Formula used in "&amp;ADDRESS(ROW(C12),COLUMN(C12),4)&amp;"   &gt;&gt;&gt;   "&amp;_xlfn.FORMULATEXT(C12)</f>
        <v>Formula used in C12   &gt;&gt;&gt;   =IF(MONTH(C9)=VLOOKUP(B6,MonthsNamesTable2,3,FALSE),0,"Your date does not exist!")</v>
      </c>
      <c r="B13" s="7"/>
      <c r="C13" s="7"/>
      <c r="D13" s="7"/>
      <c r="E13" s="7"/>
    </row>
    <row r="14" spans="1:5" x14ac:dyDescent="0.2">
      <c r="A14" s="28"/>
      <c r="B14" s="7"/>
      <c r="C14" s="7"/>
      <c r="D14" s="7"/>
      <c r="E14" s="7"/>
    </row>
    <row r="15" spans="1:5" x14ac:dyDescent="0.2">
      <c r="A15" s="16" t="s">
        <v>114</v>
      </c>
      <c r="B15" s="7"/>
      <c r="C15" s="7"/>
      <c r="D15" s="7"/>
      <c r="E15" s="7"/>
    </row>
    <row r="16" spans="1:5" x14ac:dyDescent="0.2">
      <c r="A16" s="7"/>
      <c r="B16" s="16" t="s">
        <v>101</v>
      </c>
      <c r="C16" s="22" t="s">
        <v>239</v>
      </c>
      <c r="D16" s="16" t="s">
        <v>99</v>
      </c>
      <c r="E16" s="7"/>
    </row>
    <row r="17" spans="1:5" x14ac:dyDescent="0.2">
      <c r="A17" s="16" t="s">
        <v>59</v>
      </c>
      <c r="B17" s="35">
        <v>2013</v>
      </c>
      <c r="C17" s="7">
        <f>IF(AND(B17&gt;1899,B17&lt;10000,INT(B17)=B17),0,"Year Not Accepted")</f>
        <v>0</v>
      </c>
      <c r="D17" s="7" t="str">
        <f ca="1">_xlfn.FORMULATEXT(C17)</f>
        <v>=IF(AND(B17&gt;1899,B17&lt;10000,INT(B17)=B17),0,"Year Not Accepted")</v>
      </c>
      <c r="E17" s="7"/>
    </row>
    <row r="18" spans="1:5" x14ac:dyDescent="0.2">
      <c r="A18" s="16" t="s">
        <v>58</v>
      </c>
      <c r="B18" s="48" t="s">
        <v>113</v>
      </c>
      <c r="C18" s="7">
        <f>IF(ISERROR(VLOOKUP(B18,MonthsNamesTable2,1,FALSE)),"Month not accepted",0)</f>
        <v>0</v>
      </c>
      <c r="D18" s="7" t="str">
        <f ca="1">_xlfn.FORMULATEXT(C18)</f>
        <v>=IF(ISERROR(VLOOKUP(B18,MonthsNamesTable2,1,FALSE)),"Month not accepted",0)</v>
      </c>
      <c r="E18" s="7"/>
    </row>
    <row r="19" spans="1:5" x14ac:dyDescent="0.2">
      <c r="A19" s="16" t="s">
        <v>97</v>
      </c>
      <c r="B19" s="35">
        <v>1</v>
      </c>
      <c r="C19" s="7">
        <f>IF(AND(B19&gt;=1,B19&lt;=31,INT(B19)=B19),0,"Day not accepted")</f>
        <v>0</v>
      </c>
      <c r="D19" s="7" t="str">
        <f ca="1">_xlfn.FORMULATEXT(C19)</f>
        <v>=IF(AND(B19&gt;=1,B19&lt;=31,INT(B19)=B19),0,"Day not accepted")</v>
      </c>
      <c r="E19" s="7"/>
    </row>
    <row r="20" spans="1:5" x14ac:dyDescent="0.2">
      <c r="A20" s="7"/>
      <c r="B20" s="7"/>
      <c r="C20" s="7"/>
      <c r="D20" s="7"/>
      <c r="E20" s="7"/>
    </row>
    <row r="21" spans="1:5" x14ac:dyDescent="0.2">
      <c r="A21" s="16" t="s">
        <v>96</v>
      </c>
      <c r="B21" s="7"/>
      <c r="C21" s="42">
        <f>DATE(B17,VLOOKUP(B18,MonthsNamesTable2,3,FALSE),B19)</f>
        <v>41306</v>
      </c>
      <c r="D21" s="7"/>
      <c r="E21" s="7"/>
    </row>
    <row r="22" spans="1:5" x14ac:dyDescent="0.2">
      <c r="A22" s="37" t="str">
        <f>"Formula used in "&amp;ADDRESS(ROW(C21),COLUMN(C21),4)&amp;"   &gt;&gt;&gt;   "</f>
        <v xml:space="preserve">Formula used in C21   &gt;&gt;&gt;   </v>
      </c>
      <c r="B22" s="7"/>
      <c r="C22" s="53"/>
      <c r="D22" s="7"/>
      <c r="E22" s="7"/>
    </row>
    <row r="23" spans="1:5" x14ac:dyDescent="0.2">
      <c r="A23" s="37" t="str">
        <f ca="1">_xlfn.FORMULATEXT(C21)</f>
        <v>=DATE(B17,VLOOKUP(B18,MonthsNamesTable2,3,FALSE),B19)</v>
      </c>
      <c r="B23" s="7"/>
      <c r="C23" s="53"/>
      <c r="D23" s="7"/>
      <c r="E23" s="7"/>
    </row>
    <row r="24" spans="1:5" x14ac:dyDescent="0.2">
      <c r="A24" s="7"/>
      <c r="B24" s="7"/>
      <c r="C24" s="7"/>
      <c r="D24" s="7"/>
      <c r="E24" s="7"/>
    </row>
    <row r="25" spans="1:5" ht="18" x14ac:dyDescent="0.25">
      <c r="A25" s="16" t="s">
        <v>95</v>
      </c>
      <c r="B25" s="7"/>
      <c r="C25" s="54">
        <f>IF(MONTH(C21)=VLOOKUP(B18,MonthsNamesTable2,3,FALSE),0,"Your date does not exist!")</f>
        <v>0</v>
      </c>
      <c r="D25" s="7"/>
      <c r="E25" s="7"/>
    </row>
    <row r="26" spans="1:5" x14ac:dyDescent="0.2">
      <c r="A26" s="37" t="str">
        <f>"Formula used in "&amp;ADDRESS(ROW(C25),COLUMN(C25),4)&amp;"   &gt;&gt;&gt;   "</f>
        <v xml:space="preserve">Formula used in C25   &gt;&gt;&gt;   </v>
      </c>
      <c r="B26" s="7"/>
      <c r="C26" s="7"/>
      <c r="D26" s="7"/>
      <c r="E26" s="7"/>
    </row>
    <row r="27" spans="1:5" x14ac:dyDescent="0.2">
      <c r="A27" s="37" t="str">
        <f ca="1">_xlfn.FORMULATEXT(C25)</f>
        <v>=IF(MONTH(C21)=VLOOKUP(B18,MonthsNamesTable2,3,FALSE),0,"Your date does not exist!")</v>
      </c>
      <c r="B27" s="7"/>
      <c r="C27" s="7"/>
      <c r="D27" s="7"/>
      <c r="E27" s="7"/>
    </row>
    <row r="28" spans="1:5" x14ac:dyDescent="0.2">
      <c r="A28" s="28"/>
      <c r="B28" s="7"/>
      <c r="C28" s="7"/>
      <c r="D28" s="7"/>
      <c r="E28" s="7"/>
    </row>
    <row r="29" spans="1:5" x14ac:dyDescent="0.2">
      <c r="A29" s="22" t="s">
        <v>247</v>
      </c>
      <c r="B29" s="7"/>
      <c r="C29" s="42">
        <f>IF(DATE(YEAR(C21),MONTH(C21),DAY(C21))&lt;DATE(YEAR(C21),MONTH(C9),DAY(C9)),DATE(YEAR(C21),MONTH(C9),DAY(C9)),DATE(YEAR(C21)+1,MONTH(C9),DAY(C9)))</f>
        <v>41328</v>
      </c>
      <c r="D29" s="7"/>
      <c r="E29" s="7"/>
    </row>
    <row r="30" spans="1:5" x14ac:dyDescent="0.2">
      <c r="A30" s="37" t="str">
        <f>"Formula used in "&amp;ADDRESS(ROW(C29),COLUMN(C29),4)&amp;"   &gt;&gt;&gt;   "</f>
        <v xml:space="preserve">Formula used in C29   &gt;&gt;&gt;   </v>
      </c>
      <c r="B30" s="7"/>
      <c r="C30" s="7"/>
      <c r="D30" s="7"/>
      <c r="E30" s="7"/>
    </row>
    <row r="31" spans="1:5" x14ac:dyDescent="0.2">
      <c r="A31" s="37" t="str">
        <f ca="1">_xlfn.FORMULATEXT(C29)</f>
        <v>=IF(DATE(YEAR(C21),MONTH(C21),DAY(C21))&lt;DATE(YEAR(C21),MONTH(C9),DAY(C9)),DATE(YEAR(C21),MONTH(C9),DAY(C9)),DATE(YEAR(C21)+1,MONTH(C9),DAY(C9)))</v>
      </c>
      <c r="B31" s="7"/>
      <c r="C31" s="7"/>
      <c r="D31" s="7"/>
      <c r="E31" s="7"/>
    </row>
    <row r="32" spans="1:5" x14ac:dyDescent="0.2">
      <c r="A32" s="37"/>
      <c r="B32" s="7"/>
      <c r="C32" s="7"/>
      <c r="D32" s="7"/>
      <c r="E32" s="7"/>
    </row>
    <row r="33" spans="1:5" x14ac:dyDescent="0.2">
      <c r="A33" s="58" t="s">
        <v>248</v>
      </c>
      <c r="B33" s="7"/>
      <c r="C33" s="7">
        <f>YEAR(C29)-YEAR(C9)</f>
        <v>66</v>
      </c>
      <c r="D33" s="13" t="s">
        <v>112</v>
      </c>
      <c r="E33" s="7"/>
    </row>
    <row r="34" spans="1:5" x14ac:dyDescent="0.2">
      <c r="A34" s="37" t="str">
        <f>"Formula used in "&amp;ADDRESS(ROW(C33),COLUMN(C33),4)&amp;"   &gt;&gt;&gt;   "</f>
        <v xml:space="preserve">Formula used in C33   &gt;&gt;&gt;   </v>
      </c>
      <c r="B34" s="7"/>
      <c r="C34" s="7"/>
      <c r="D34" s="7"/>
      <c r="E34" s="7"/>
    </row>
    <row r="35" spans="1:5" x14ac:dyDescent="0.2">
      <c r="A35" s="37" t="str">
        <f ca="1">_xlfn.FORMULATEXT(C33)</f>
        <v>=YEAR(C29)-YEAR(C9)</v>
      </c>
      <c r="B35" s="7"/>
      <c r="C35" s="7"/>
      <c r="D35" s="7"/>
      <c r="E35" s="7"/>
    </row>
    <row r="36" spans="1:5" x14ac:dyDescent="0.2">
      <c r="A36" s="28"/>
      <c r="B36" s="7"/>
      <c r="C36" s="7"/>
      <c r="D36" s="7"/>
      <c r="E36" s="7"/>
    </row>
    <row r="37" spans="1:5" x14ac:dyDescent="0.2">
      <c r="A37" s="22" t="s">
        <v>249</v>
      </c>
      <c r="B37" s="7"/>
      <c r="C37" s="42">
        <f>IF(DATE(YEAR(C21),MONTH(C21),DAY(C21))&lt;DATE(YEAR(C21),MONTH(C9),DAY(C9)),DATE(YEAR(C21)-1,MONTH(C9),DAY(C9)),DATE(YEAR(C21),MONTH(C9),DAY(C9)))</f>
        <v>40962</v>
      </c>
      <c r="D37" s="7"/>
      <c r="E37" s="7"/>
    </row>
    <row r="38" spans="1:5" x14ac:dyDescent="0.2">
      <c r="A38" s="37" t="str">
        <f>"Formula used in "&amp;ADDRESS(ROW(C37),COLUMN(C37),4)&amp;"   &gt;&gt;&gt;   "</f>
        <v xml:space="preserve">Formula used in C37   &gt;&gt;&gt;   </v>
      </c>
      <c r="B38" s="7"/>
      <c r="C38" s="42"/>
      <c r="D38" s="7"/>
      <c r="E38" s="7"/>
    </row>
    <row r="39" spans="1:5" x14ac:dyDescent="0.2">
      <c r="A39" s="37" t="str">
        <f ca="1">_xlfn.FORMULATEXT(C37)</f>
        <v>=IF(DATE(YEAR(C21),MONTH(C21),DAY(C21))&lt;DATE(YEAR(C21),MONTH(C9),DAY(C9)),DATE(YEAR(C21)-1,MONTH(C9),DAY(C9)),DATE(YEAR(C21),MONTH(C9),DAY(C9)))</v>
      </c>
      <c r="B39" s="7"/>
      <c r="C39" s="42"/>
      <c r="D39" s="7"/>
      <c r="E39" s="7"/>
    </row>
    <row r="40" spans="1:5" x14ac:dyDescent="0.2">
      <c r="A40" s="59"/>
      <c r="B40" s="7"/>
      <c r="C40" s="42"/>
      <c r="D40" s="7"/>
      <c r="E40" s="7"/>
    </row>
    <row r="41" spans="1:5" x14ac:dyDescent="0.2">
      <c r="A41" s="22" t="s">
        <v>250</v>
      </c>
      <c r="B41" s="7"/>
      <c r="C41" s="7">
        <f>YEAR(C37)-YEAR(C9)</f>
        <v>65</v>
      </c>
      <c r="D41" s="13" t="s">
        <v>112</v>
      </c>
      <c r="E41" s="7"/>
    </row>
    <row r="42" spans="1:5" x14ac:dyDescent="0.2">
      <c r="A42" s="37" t="str">
        <f>"Formula used in "&amp;ADDRESS(ROW(C41),COLUMN(C41),4)&amp;"   &gt;&gt;&gt;   "</f>
        <v xml:space="preserve">Formula used in C41   &gt;&gt;&gt;   </v>
      </c>
      <c r="B42" s="7"/>
      <c r="C42" s="7"/>
      <c r="D42" s="7"/>
      <c r="E42" s="7"/>
    </row>
    <row r="43" spans="1:5" x14ac:dyDescent="0.2">
      <c r="A43" s="37" t="str">
        <f ca="1">_xlfn.FORMULATEXT(C41)</f>
        <v>=YEAR(C37)-YEAR(C9)</v>
      </c>
      <c r="B43" s="7"/>
      <c r="C43" s="7"/>
      <c r="D43" s="7"/>
      <c r="E43" s="7"/>
    </row>
    <row r="44" spans="1:5" x14ac:dyDescent="0.2">
      <c r="A44" s="28"/>
      <c r="B44" s="7"/>
      <c r="C44" s="7"/>
      <c r="D44" s="7"/>
      <c r="E44" s="7"/>
    </row>
    <row r="45" spans="1:5" x14ac:dyDescent="0.2">
      <c r="A45" s="22" t="s">
        <v>236</v>
      </c>
      <c r="B45" s="13"/>
      <c r="C45" s="13"/>
      <c r="D45" s="7"/>
      <c r="E45" s="7"/>
    </row>
    <row r="46" spans="1:5" x14ac:dyDescent="0.2">
      <c r="A46" s="13" t="s">
        <v>57</v>
      </c>
      <c r="B46" s="13" t="s">
        <v>75</v>
      </c>
      <c r="C46" s="13">
        <v>1</v>
      </c>
      <c r="D46" s="7"/>
      <c r="E46" s="7"/>
    </row>
    <row r="47" spans="1:5" x14ac:dyDescent="0.2">
      <c r="A47" s="13" t="s">
        <v>113</v>
      </c>
      <c r="B47" s="13" t="s">
        <v>74</v>
      </c>
      <c r="C47" s="13">
        <v>2</v>
      </c>
      <c r="D47" s="7"/>
      <c r="E47" s="7"/>
    </row>
    <row r="48" spans="1:5" x14ac:dyDescent="0.2">
      <c r="A48" s="13" t="s">
        <v>139</v>
      </c>
      <c r="B48" s="13" t="s">
        <v>73</v>
      </c>
      <c r="C48" s="13">
        <v>3</v>
      </c>
      <c r="D48" s="7"/>
      <c r="E48" s="7"/>
    </row>
    <row r="49" spans="1:5" x14ac:dyDescent="0.2">
      <c r="A49" s="13" t="s">
        <v>218</v>
      </c>
      <c r="B49" s="13" t="s">
        <v>219</v>
      </c>
      <c r="C49" s="13">
        <v>4</v>
      </c>
      <c r="D49" s="7"/>
      <c r="E49" s="7"/>
    </row>
    <row r="50" spans="1:5" x14ac:dyDescent="0.2">
      <c r="A50" s="13" t="s">
        <v>220</v>
      </c>
      <c r="B50" s="13" t="s">
        <v>220</v>
      </c>
      <c r="C50" s="13">
        <v>5</v>
      </c>
      <c r="D50" s="7"/>
      <c r="E50" s="7"/>
    </row>
    <row r="51" spans="1:5" x14ac:dyDescent="0.2">
      <c r="A51" s="13" t="s">
        <v>221</v>
      </c>
      <c r="B51" s="13" t="s">
        <v>222</v>
      </c>
      <c r="C51" s="13">
        <v>6</v>
      </c>
      <c r="D51" s="7"/>
      <c r="E51" s="7"/>
    </row>
    <row r="52" spans="1:5" x14ac:dyDescent="0.2">
      <c r="A52" s="13" t="s">
        <v>223</v>
      </c>
      <c r="B52" s="13" t="s">
        <v>224</v>
      </c>
      <c r="C52" s="13">
        <v>7</v>
      </c>
      <c r="D52" s="7"/>
      <c r="E52" s="7"/>
    </row>
    <row r="53" spans="1:5" x14ac:dyDescent="0.2">
      <c r="A53" s="13" t="s">
        <v>225</v>
      </c>
      <c r="B53" s="13" t="s">
        <v>226</v>
      </c>
      <c r="C53" s="13">
        <v>8</v>
      </c>
      <c r="D53" s="7"/>
      <c r="E53" s="7"/>
    </row>
    <row r="54" spans="1:5" x14ac:dyDescent="0.2">
      <c r="A54" s="13" t="s">
        <v>227</v>
      </c>
      <c r="B54" s="13" t="s">
        <v>228</v>
      </c>
      <c r="C54" s="13">
        <v>9</v>
      </c>
      <c r="D54" s="7"/>
      <c r="E54" s="7"/>
    </row>
    <row r="55" spans="1:5" x14ac:dyDescent="0.2">
      <c r="A55" s="13" t="s">
        <v>229</v>
      </c>
      <c r="B55" s="13" t="s">
        <v>230</v>
      </c>
      <c r="C55" s="13">
        <v>10</v>
      </c>
      <c r="D55" s="7"/>
      <c r="E55" s="7"/>
    </row>
    <row r="56" spans="1:5" x14ac:dyDescent="0.2">
      <c r="A56" s="13" t="s">
        <v>231</v>
      </c>
      <c r="B56" s="13" t="s">
        <v>232</v>
      </c>
      <c r="C56" s="13">
        <v>11</v>
      </c>
      <c r="D56" s="7"/>
      <c r="E56" s="7"/>
    </row>
    <row r="57" spans="1:5" x14ac:dyDescent="0.2">
      <c r="A57" s="13" t="s">
        <v>98</v>
      </c>
      <c r="B57" s="13" t="s">
        <v>233</v>
      </c>
      <c r="C57" s="13">
        <v>12</v>
      </c>
      <c r="D57" s="7"/>
      <c r="E57" s="7"/>
    </row>
    <row r="58" spans="1:5" x14ac:dyDescent="0.2">
      <c r="A58" s="13"/>
      <c r="B58" s="13"/>
      <c r="C58" s="13"/>
      <c r="D58" s="7"/>
      <c r="E58" s="7"/>
    </row>
  </sheetData>
  <conditionalFormatting sqref="C12">
    <cfRule type="cellIs" dxfId="10" priority="5" operator="equal">
      <formula>0</formula>
    </cfRule>
  </conditionalFormatting>
  <conditionalFormatting sqref="C5:C7">
    <cfRule type="cellIs" dxfId="9" priority="4" operator="equal">
      <formula>0</formula>
    </cfRule>
  </conditionalFormatting>
  <conditionalFormatting sqref="C25">
    <cfRule type="cellIs" dxfId="8" priority="3" operator="equal">
      <formula>0</formula>
    </cfRule>
  </conditionalFormatting>
  <conditionalFormatting sqref="C17 C19">
    <cfRule type="cellIs" dxfId="7" priority="2" operator="equal">
      <formula>0</formula>
    </cfRule>
  </conditionalFormatting>
  <conditionalFormatting sqref="C18">
    <cfRule type="cellIs" dxfId="6" priority="1" operator="equal">
      <formula>0</formula>
    </cfRule>
  </conditionalFormatting>
  <dataValidations count="3">
    <dataValidation type="whole" allowBlank="1" showInputMessage="1" showErrorMessage="1" errorTitle="Data Input Error" error="Input the day number in the month._x000a__x000a_Your day number will be checked against the month to ensure that it exists!" promptTitle="Data Input Validation" prompt="Input the day number in the month._x000a__x000a_Your day number will be checked against the month to ensure that it exists!" sqref="B7 B19" xr:uid="{00000000-0002-0000-0A00-000000000000}">
      <formula1>1</formula1>
      <formula2>31</formula2>
    </dataValidation>
    <dataValidation type="custom" allowBlank="1" showInputMessage="1" showErrorMessage="1" errorTitle="Data Input Error" error="Enter a year within the Excel range of 1900 to 9999 inclusive._x000a__x000a_Don't use 1904 Date System for this workbook." promptTitle="Data Input Validation" prompt="Enter a year within the Excel range of 1900 to 9999 inclusive._x000a__x000a_Don't use 1904 Date System for this workbook." sqref="B5 B17" xr:uid="{00000000-0002-0000-0A00-000001000000}">
      <formula1>AND(B5&gt;1899,B5&lt;10000,INT(B5)=B5)</formula1>
    </dataValidation>
    <dataValidation type="list" allowBlank="1" showInputMessage="1" showErrorMessage="1" errorTitle="Data Input Error" error="Select Month From Drop Down" promptTitle="Data Input Validation" prompt="Select Month From Drop Down" sqref="B6 B18" xr:uid="{00000000-0002-0000-0A00-000002000000}">
      <formula1>"Jan,Feb,Mar,Apr,May,Jun,Jul,Aug,Sep,Oct,Nov,Dec"</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6" tint="-0.499984740745262"/>
  </sheetPr>
  <dimension ref="A1:E87"/>
  <sheetViews>
    <sheetView zoomScaleNormal="100" workbookViewId="0"/>
  </sheetViews>
  <sheetFormatPr defaultColWidth="9.140625" defaultRowHeight="12.75" x14ac:dyDescent="0.2"/>
  <cols>
    <col min="1" max="1" width="30.7109375" style="2" customWidth="1"/>
    <col min="2" max="2" width="20.7109375" style="2" customWidth="1"/>
    <col min="3" max="3" width="30.7109375" style="2" customWidth="1"/>
    <col min="4" max="5" width="40.7109375" style="2" customWidth="1"/>
    <col min="6" max="16384" width="9.140625" style="2"/>
  </cols>
  <sheetData>
    <row r="1" spans="1:5" ht="30" customHeight="1" x14ac:dyDescent="0.2">
      <c r="A1" s="38" t="s">
        <v>277</v>
      </c>
      <c r="B1" s="39"/>
      <c r="C1" s="39"/>
      <c r="D1" s="40"/>
      <c r="E1" s="44"/>
    </row>
    <row r="2" spans="1:5" ht="15" customHeight="1" x14ac:dyDescent="0.2">
      <c r="A2" s="7"/>
      <c r="B2" s="7"/>
      <c r="C2" s="7"/>
      <c r="D2" s="7"/>
      <c r="E2" s="7"/>
    </row>
    <row r="3" spans="1:5" x14ac:dyDescent="0.2">
      <c r="A3" s="13" t="s">
        <v>111</v>
      </c>
      <c r="B3" s="7"/>
      <c r="C3" s="7"/>
      <c r="D3" s="7"/>
      <c r="E3" s="7"/>
    </row>
    <row r="4" spans="1:5" x14ac:dyDescent="0.2">
      <c r="A4" s="13" t="s">
        <v>110</v>
      </c>
      <c r="B4" s="7"/>
      <c r="C4" s="7"/>
      <c r="D4" s="7"/>
      <c r="E4" s="7"/>
    </row>
    <row r="5" spans="1:5" x14ac:dyDescent="0.2">
      <c r="A5" s="13" t="s">
        <v>109</v>
      </c>
      <c r="B5" s="7"/>
      <c r="C5" s="7"/>
      <c r="D5" s="7"/>
      <c r="E5" s="7"/>
    </row>
    <row r="6" spans="1:5" x14ac:dyDescent="0.2">
      <c r="A6" s="8" t="s">
        <v>300</v>
      </c>
      <c r="B6" s="7"/>
      <c r="C6" s="7"/>
      <c r="D6" s="7"/>
      <c r="E6" s="7"/>
    </row>
    <row r="7" spans="1:5" x14ac:dyDescent="0.2">
      <c r="A7" s="41" t="s">
        <v>301</v>
      </c>
      <c r="B7" s="7"/>
      <c r="C7" s="7"/>
      <c r="D7" s="7"/>
      <c r="E7" s="7"/>
    </row>
    <row r="8" spans="1:5" x14ac:dyDescent="0.2">
      <c r="A8" s="13"/>
      <c r="B8" s="7"/>
      <c r="C8" s="7"/>
      <c r="D8" s="7"/>
      <c r="E8" s="7"/>
    </row>
    <row r="9" spans="1:5" x14ac:dyDescent="0.2">
      <c r="A9" s="41" t="s">
        <v>302</v>
      </c>
      <c r="B9" s="7"/>
      <c r="C9" s="7"/>
      <c r="D9" s="7"/>
      <c r="E9" s="7"/>
    </row>
    <row r="10" spans="1:5" x14ac:dyDescent="0.2">
      <c r="A10" s="41"/>
      <c r="B10" s="7"/>
      <c r="C10" s="7"/>
      <c r="D10" s="7"/>
      <c r="E10" s="7"/>
    </row>
    <row r="11" spans="1:5" x14ac:dyDescent="0.2">
      <c r="A11" s="8" t="s">
        <v>303</v>
      </c>
      <c r="B11" s="7"/>
      <c r="C11" s="7"/>
      <c r="D11" s="7"/>
      <c r="E11" s="7"/>
    </row>
    <row r="12" spans="1:5" x14ac:dyDescent="0.2">
      <c r="A12" s="7"/>
      <c r="B12" s="7"/>
      <c r="C12" s="7"/>
      <c r="D12" s="7"/>
      <c r="E12" s="7"/>
    </row>
    <row r="13" spans="1:5" x14ac:dyDescent="0.2">
      <c r="A13" s="16" t="s">
        <v>102</v>
      </c>
      <c r="B13" s="7"/>
      <c r="C13" s="7"/>
      <c r="D13" s="7"/>
      <c r="E13" s="7"/>
    </row>
    <row r="14" spans="1:5" x14ac:dyDescent="0.2">
      <c r="A14" s="7"/>
      <c r="B14" s="16" t="s">
        <v>101</v>
      </c>
      <c r="C14" s="16" t="s">
        <v>239</v>
      </c>
      <c r="D14" s="16" t="s">
        <v>99</v>
      </c>
      <c r="E14" s="7"/>
    </row>
    <row r="15" spans="1:5" x14ac:dyDescent="0.2">
      <c r="A15" s="16" t="s">
        <v>59</v>
      </c>
      <c r="B15" s="35">
        <v>2013</v>
      </c>
      <c r="C15" s="7">
        <f>IF(AND(B15&gt;1899,B15&lt;10000,INT(B15)=B15),0,"Year Not Accepted")</f>
        <v>0</v>
      </c>
      <c r="D15" s="7" t="str">
        <f ca="1">_xlfn.FORMULATEXT(C15)</f>
        <v>=IF(AND(B15&gt;1899,B15&lt;10000,INT(B15)=B15),0,"Year Not Accepted")</v>
      </c>
      <c r="E15" s="7"/>
    </row>
    <row r="16" spans="1:5" x14ac:dyDescent="0.2">
      <c r="A16" s="16" t="s">
        <v>58</v>
      </c>
      <c r="B16" s="48" t="s">
        <v>98</v>
      </c>
      <c r="C16" s="7">
        <f>IF(ISERROR(VLOOKUP(B16,MonthsNamesTable3,1,FALSE)),"Month not accepted",0)</f>
        <v>0</v>
      </c>
      <c r="D16" s="7" t="str">
        <f ca="1">_xlfn.FORMULATEXT(C16)</f>
        <v>=IF(ISERROR(VLOOKUP(B16,MonthsNamesTable3,1,FALSE)),"Month not accepted",0)</v>
      </c>
      <c r="E16" s="7"/>
    </row>
    <row r="17" spans="1:5" x14ac:dyDescent="0.2">
      <c r="A17" s="16" t="s">
        <v>97</v>
      </c>
      <c r="B17" s="35">
        <v>29</v>
      </c>
      <c r="C17" s="7">
        <f>IF(AND(B17&gt;=1,B17&lt;=31,INT(B17)=B17),0,"Day not accepted")</f>
        <v>0</v>
      </c>
      <c r="D17" s="7" t="str">
        <f ca="1">_xlfn.FORMULATEXT(C17)</f>
        <v>=IF(AND(B17&gt;=1,B17&lt;=31,INT(B17)=B17),0,"Day not accepted")</v>
      </c>
      <c r="E17" s="7"/>
    </row>
    <row r="18" spans="1:5" x14ac:dyDescent="0.2">
      <c r="A18" s="7"/>
      <c r="B18" s="7"/>
      <c r="C18" s="7"/>
      <c r="D18" s="7"/>
      <c r="E18" s="7"/>
    </row>
    <row r="19" spans="1:5" x14ac:dyDescent="0.2">
      <c r="A19" s="16" t="s">
        <v>96</v>
      </c>
      <c r="B19" s="7"/>
      <c r="C19" s="42">
        <f>DATE(B15,VLOOKUP(B16,MonthsNamesTable3,3,FALSE),B17)</f>
        <v>41637</v>
      </c>
      <c r="D19" s="7"/>
      <c r="E19" s="7"/>
    </row>
    <row r="20" spans="1:5" x14ac:dyDescent="0.2">
      <c r="A20" s="37" t="str">
        <f ca="1">"Formula used in "&amp;ADDRESS(ROW(C19),COLUMN(C19),4)&amp;"   &gt;&gt;&gt;   "&amp;_xlfn.FORMULATEXT(C19)</f>
        <v>Formula used in C19   &gt;&gt;&gt;   =DATE(B15,VLOOKUP(B16,MonthsNamesTable3,3,FALSE),B17)</v>
      </c>
      <c r="B20" s="7"/>
      <c r="C20" s="53"/>
      <c r="D20" s="7"/>
      <c r="E20" s="7"/>
    </row>
    <row r="21" spans="1:5" x14ac:dyDescent="0.2">
      <c r="A21" s="7"/>
      <c r="B21" s="7"/>
      <c r="C21" s="7"/>
      <c r="D21" s="7"/>
      <c r="E21" s="7"/>
    </row>
    <row r="22" spans="1:5" ht="18" x14ac:dyDescent="0.25">
      <c r="A22" s="16" t="s">
        <v>95</v>
      </c>
      <c r="B22" s="7"/>
      <c r="C22" s="54">
        <f>IF(MONTH(C19)=VLOOKUP(B16,MonthsNamesTable3,3,FALSE),0,"Your date does not exist!")</f>
        <v>0</v>
      </c>
      <c r="D22" s="7"/>
      <c r="E22" s="7"/>
    </row>
    <row r="23" spans="1:5" x14ac:dyDescent="0.2">
      <c r="A23" s="37" t="str">
        <f ca="1">"Formula used in "&amp;ADDRESS(ROW(C22),COLUMN(C22),4)&amp;"   &gt;&gt;&gt;   "&amp;_xlfn.FORMULATEXT(C22)</f>
        <v>Formula used in C22   &gt;&gt;&gt;   =IF(MONTH(C19)=VLOOKUP(B16,MonthsNamesTable3,3,FALSE),0,"Your date does not exist!")</v>
      </c>
      <c r="B23" s="7"/>
      <c r="C23" s="7"/>
      <c r="D23" s="7"/>
      <c r="E23" s="7"/>
    </row>
    <row r="24" spans="1:5" x14ac:dyDescent="0.2">
      <c r="A24" s="7"/>
      <c r="B24" s="7"/>
      <c r="C24" s="7"/>
      <c r="D24" s="7"/>
      <c r="E24" s="7"/>
    </row>
    <row r="25" spans="1:5" x14ac:dyDescent="0.2">
      <c r="A25" s="16" t="s">
        <v>108</v>
      </c>
      <c r="B25" s="7"/>
      <c r="C25" s="7"/>
      <c r="D25" s="7"/>
      <c r="E25" s="7"/>
    </row>
    <row r="26" spans="1:5" x14ac:dyDescent="0.2">
      <c r="A26" s="13"/>
      <c r="B26" s="7"/>
      <c r="C26" s="7"/>
      <c r="D26" s="7"/>
      <c r="E26" s="7"/>
    </row>
    <row r="27" spans="1:5" x14ac:dyDescent="0.2">
      <c r="A27" s="13" t="s">
        <v>107</v>
      </c>
      <c r="B27" s="7"/>
      <c r="C27" s="35">
        <v>1</v>
      </c>
      <c r="D27" s="7"/>
      <c r="E27" s="7"/>
    </row>
    <row r="28" spans="1:5" x14ac:dyDescent="0.2">
      <c r="A28" s="7"/>
      <c r="B28" s="7"/>
      <c r="C28" s="7"/>
      <c r="D28" s="7"/>
      <c r="E28" s="7"/>
    </row>
    <row r="29" spans="1:5" x14ac:dyDescent="0.2">
      <c r="A29" s="22" t="s">
        <v>304</v>
      </c>
      <c r="B29" s="7"/>
      <c r="C29" s="7"/>
      <c r="D29" s="13"/>
      <c r="E29" s="7"/>
    </row>
    <row r="30" spans="1:5" x14ac:dyDescent="0.2">
      <c r="A30" s="7"/>
      <c r="B30" s="7"/>
      <c r="C30" s="7"/>
      <c r="D30" s="7"/>
      <c r="E30" s="7"/>
    </row>
    <row r="31" spans="1:5" x14ac:dyDescent="0.2">
      <c r="A31" s="13" t="s">
        <v>102</v>
      </c>
      <c r="B31" s="7"/>
      <c r="C31" s="60">
        <f>C19</f>
        <v>41637</v>
      </c>
      <c r="D31" s="60">
        <f>DATE(YEAR(C31),MONTH(C31)+$C$27,MIN(DAY($C$31),DAY(DATE(YEAR(C31),MONTH(C31)+$C$27+1,0))))</f>
        <v>41668</v>
      </c>
      <c r="E31" s="60">
        <f>DATE(YEAR(D31),MONTH(D31)+$C$27,MIN(DAY($C$31),DAY(DATE(YEAR(D31),MONTH(D31)+$C$27+1,0))))</f>
        <v>41698</v>
      </c>
    </row>
    <row r="32" spans="1:5" x14ac:dyDescent="0.2">
      <c r="A32" s="7"/>
      <c r="B32" s="7"/>
      <c r="C32" s="60">
        <f t="shared" ref="C32:C37" si="0">DATE(YEAR(C31),MONTH(C31)+$C$27,MIN(DAY($C$31),DAY(DATE(YEAR(C31),MONTH(C31)+$C$27+1,0))))</f>
        <v>41668</v>
      </c>
      <c r="D32" s="7"/>
      <c r="E32" s="7"/>
    </row>
    <row r="33" spans="1:5" x14ac:dyDescent="0.2">
      <c r="A33" s="7"/>
      <c r="B33" s="7"/>
      <c r="C33" s="60">
        <f t="shared" si="0"/>
        <v>41698</v>
      </c>
      <c r="D33" s="7"/>
      <c r="E33" s="7"/>
    </row>
    <row r="34" spans="1:5" x14ac:dyDescent="0.2">
      <c r="A34" s="7"/>
      <c r="B34" s="7"/>
      <c r="C34" s="60">
        <f t="shared" si="0"/>
        <v>41727</v>
      </c>
      <c r="D34" s="7"/>
      <c r="E34" s="7"/>
    </row>
    <row r="35" spans="1:5" x14ac:dyDescent="0.2">
      <c r="A35" s="7"/>
      <c r="B35" s="7"/>
      <c r="C35" s="60">
        <f t="shared" si="0"/>
        <v>41758</v>
      </c>
      <c r="D35" s="7"/>
      <c r="E35" s="7"/>
    </row>
    <row r="36" spans="1:5" x14ac:dyDescent="0.2">
      <c r="A36" s="7"/>
      <c r="B36" s="7"/>
      <c r="C36" s="60">
        <f t="shared" si="0"/>
        <v>41788</v>
      </c>
      <c r="D36" s="7"/>
      <c r="E36" s="7"/>
    </row>
    <row r="37" spans="1:5" x14ac:dyDescent="0.2">
      <c r="A37" s="7"/>
      <c r="B37" s="7"/>
      <c r="C37" s="60">
        <f t="shared" si="0"/>
        <v>41819</v>
      </c>
      <c r="D37" s="7"/>
      <c r="E37" s="7"/>
    </row>
    <row r="38" spans="1:5" x14ac:dyDescent="0.2">
      <c r="A38" s="7"/>
      <c r="B38" s="7"/>
      <c r="C38" s="7"/>
      <c r="D38" s="7"/>
      <c r="E38" s="7"/>
    </row>
    <row r="39" spans="1:5" x14ac:dyDescent="0.2">
      <c r="A39" s="7"/>
      <c r="B39" s="7"/>
      <c r="C39" s="7"/>
      <c r="D39" s="7"/>
      <c r="E39" s="7"/>
    </row>
    <row r="40" spans="1:5" x14ac:dyDescent="0.2">
      <c r="A40" s="7" t="str">
        <f>"In row "&amp;ROW(A31)&amp;" we have put the base date in "&amp;ADDRESS(ROW(C31),COLUMN(C31),4)</f>
        <v>In row 31 we have put the base date in C31</v>
      </c>
      <c r="B40" s="7"/>
      <c r="C40" s="7"/>
      <c r="D40" s="7"/>
      <c r="E40" s="7"/>
    </row>
    <row r="41" spans="1:5" x14ac:dyDescent="0.2">
      <c r="A41" s="13" t="s">
        <v>106</v>
      </c>
      <c r="B41" s="7"/>
      <c r="C41" s="7"/>
      <c r="D41" s="7"/>
      <c r="E41" s="7"/>
    </row>
    <row r="42" spans="1:5" x14ac:dyDescent="0.2">
      <c r="A42" s="13" t="s">
        <v>105</v>
      </c>
      <c r="B42" s="7" t="str">
        <f ca="1">_xlfn.FORMULATEXT(C32)</f>
        <v>=DATE(YEAR(C31),MONTH(C31)+$C$27,MIN(DAY($C$31),DAY(DATE(YEAR(C31),MONTH(C31)+$C$27+1,0))))</v>
      </c>
      <c r="C42" s="7"/>
      <c r="D42" s="7"/>
      <c r="E42" s="7"/>
    </row>
    <row r="43" spans="1:5" x14ac:dyDescent="0.2">
      <c r="A43" s="7"/>
      <c r="B43" s="7"/>
      <c r="C43" s="7"/>
      <c r="D43" s="7"/>
      <c r="E43" s="7"/>
    </row>
    <row r="44" spans="1:5" x14ac:dyDescent="0.2">
      <c r="A44" s="22" t="s">
        <v>237</v>
      </c>
      <c r="B44" s="7"/>
      <c r="C44" s="7"/>
      <c r="D44" s="7"/>
      <c r="E44" s="7"/>
    </row>
    <row r="45" spans="1:5" x14ac:dyDescent="0.2">
      <c r="A45" s="7"/>
      <c r="B45" s="7"/>
      <c r="C45" s="7"/>
      <c r="D45" s="7"/>
      <c r="E45" s="7"/>
    </row>
    <row r="46" spans="1:5" x14ac:dyDescent="0.2">
      <c r="A46" s="13" t="s">
        <v>102</v>
      </c>
      <c r="B46" s="7"/>
      <c r="C46" s="60">
        <f>C19</f>
        <v>41637</v>
      </c>
      <c r="D46" s="60">
        <f>addmons($C$46,C46,$C$27)</f>
        <v>41668</v>
      </c>
      <c r="E46" s="60">
        <f>addmons($C$46,D46,$C$27)</f>
        <v>41698</v>
      </c>
    </row>
    <row r="47" spans="1:5" x14ac:dyDescent="0.2">
      <c r="A47" s="7"/>
      <c r="B47" s="7"/>
      <c r="C47" s="60">
        <f t="shared" ref="C47:C52" si="1">addmons($C$46,C46,$C$27)</f>
        <v>41668</v>
      </c>
      <c r="D47" s="7"/>
      <c r="E47" s="7"/>
    </row>
    <row r="48" spans="1:5" x14ac:dyDescent="0.2">
      <c r="A48" s="7"/>
      <c r="B48" s="7"/>
      <c r="C48" s="60">
        <f t="shared" si="1"/>
        <v>41698</v>
      </c>
      <c r="D48" s="7"/>
      <c r="E48" s="7"/>
    </row>
    <row r="49" spans="1:5" x14ac:dyDescent="0.2">
      <c r="A49" s="7"/>
      <c r="B49" s="7"/>
      <c r="C49" s="60">
        <f t="shared" si="1"/>
        <v>41727</v>
      </c>
      <c r="D49" s="7"/>
      <c r="E49" s="7"/>
    </row>
    <row r="50" spans="1:5" x14ac:dyDescent="0.2">
      <c r="A50" s="7"/>
      <c r="B50" s="7"/>
      <c r="C50" s="60">
        <f t="shared" si="1"/>
        <v>41758</v>
      </c>
      <c r="D50" s="7"/>
      <c r="E50" s="7"/>
    </row>
    <row r="51" spans="1:5" x14ac:dyDescent="0.2">
      <c r="A51" s="7"/>
      <c r="B51" s="7"/>
      <c r="C51" s="60">
        <f t="shared" si="1"/>
        <v>41788</v>
      </c>
      <c r="D51" s="7"/>
      <c r="E51" s="7"/>
    </row>
    <row r="52" spans="1:5" x14ac:dyDescent="0.2">
      <c r="A52" s="7"/>
      <c r="B52" s="7"/>
      <c r="C52" s="60">
        <f t="shared" si="1"/>
        <v>41819</v>
      </c>
      <c r="D52" s="7"/>
      <c r="E52" s="7"/>
    </row>
    <row r="53" spans="1:5" x14ac:dyDescent="0.2">
      <c r="A53" s="7"/>
      <c r="B53" s="7"/>
      <c r="C53" s="7"/>
      <c r="D53" s="7"/>
      <c r="E53" s="7"/>
    </row>
    <row r="54" spans="1:5" x14ac:dyDescent="0.2">
      <c r="A54" s="7"/>
      <c r="B54" s="7"/>
      <c r="C54" s="7"/>
      <c r="D54" s="7"/>
      <c r="E54" s="7"/>
    </row>
    <row r="55" spans="1:5" x14ac:dyDescent="0.2">
      <c r="A55" s="7" t="str">
        <f>"In row "&amp;ROW(A46)&amp;" we have put the base date in "&amp;ADDRESS(ROW(C46),COLUMN(C46),4)</f>
        <v>In row 46 we have put the base date in C46</v>
      </c>
      <c r="B55" s="7"/>
      <c r="C55" s="7"/>
      <c r="D55" s="7"/>
      <c r="E55" s="7"/>
    </row>
    <row r="56" spans="1:5" x14ac:dyDescent="0.2">
      <c r="A56" s="41" t="s">
        <v>305</v>
      </c>
      <c r="B56" s="7"/>
      <c r="C56" s="7"/>
      <c r="D56" s="7"/>
      <c r="E56" s="7"/>
    </row>
    <row r="57" spans="1:5" x14ac:dyDescent="0.2">
      <c r="A57" s="13" t="s">
        <v>105</v>
      </c>
      <c r="B57" s="7" t="str">
        <f ca="1">_xlfn.FORMULATEXT(C47)</f>
        <v>=addmons($C$46,C46,$C$27)</v>
      </c>
      <c r="C57" s="7"/>
      <c r="D57" s="7"/>
      <c r="E57" s="7"/>
    </row>
    <row r="58" spans="1:5" x14ac:dyDescent="0.2">
      <c r="A58" s="7"/>
      <c r="B58" s="7"/>
      <c r="C58" s="7"/>
      <c r="D58" s="7"/>
      <c r="E58" s="7"/>
    </row>
    <row r="59" spans="1:5" x14ac:dyDescent="0.2">
      <c r="A59" s="22" t="s">
        <v>238</v>
      </c>
      <c r="B59" s="7"/>
      <c r="C59" s="7"/>
      <c r="D59" s="7"/>
      <c r="E59" s="7"/>
    </row>
    <row r="60" spans="1:5" x14ac:dyDescent="0.2">
      <c r="A60" s="7"/>
      <c r="B60" s="7"/>
      <c r="C60" s="7"/>
      <c r="D60" s="7"/>
      <c r="E60" s="7"/>
    </row>
    <row r="61" spans="1:5" x14ac:dyDescent="0.2">
      <c r="A61" s="13" t="s">
        <v>102</v>
      </c>
      <c r="B61" s="7"/>
      <c r="C61" s="60">
        <f>C19</f>
        <v>41637</v>
      </c>
      <c r="D61" s="60">
        <f>EDATE(C61,$C$27)</f>
        <v>41668</v>
      </c>
      <c r="E61" s="60">
        <f>EDATE(D61,$C$27)</f>
        <v>41698</v>
      </c>
    </row>
    <row r="62" spans="1:5" x14ac:dyDescent="0.2">
      <c r="A62" s="7"/>
      <c r="B62" s="7"/>
      <c r="C62" s="60">
        <f>EDATE(C61,$C$27)</f>
        <v>41668</v>
      </c>
      <c r="D62" s="7"/>
      <c r="E62" s="7"/>
    </row>
    <row r="63" spans="1:5" x14ac:dyDescent="0.2">
      <c r="A63" s="7"/>
      <c r="B63" s="7"/>
      <c r="C63" s="60">
        <f t="shared" ref="C63:C67" si="2">EDATE(C62,$C$27)</f>
        <v>41698</v>
      </c>
      <c r="D63" s="7"/>
      <c r="E63" s="7"/>
    </row>
    <row r="64" spans="1:5" x14ac:dyDescent="0.2">
      <c r="A64" s="7"/>
      <c r="B64" s="7"/>
      <c r="C64" s="60">
        <f t="shared" si="2"/>
        <v>41726</v>
      </c>
      <c r="D64" s="7"/>
      <c r="E64" s="7"/>
    </row>
    <row r="65" spans="1:5" x14ac:dyDescent="0.2">
      <c r="A65" s="7"/>
      <c r="B65" s="7"/>
      <c r="C65" s="60">
        <f t="shared" si="2"/>
        <v>41757</v>
      </c>
      <c r="D65" s="7"/>
      <c r="E65" s="7"/>
    </row>
    <row r="66" spans="1:5" x14ac:dyDescent="0.2">
      <c r="A66" s="7"/>
      <c r="B66" s="7"/>
      <c r="C66" s="60">
        <f t="shared" si="2"/>
        <v>41787</v>
      </c>
      <c r="D66" s="7"/>
      <c r="E66" s="7"/>
    </row>
    <row r="67" spans="1:5" x14ac:dyDescent="0.2">
      <c r="A67" s="7"/>
      <c r="B67" s="7"/>
      <c r="C67" s="60">
        <f t="shared" si="2"/>
        <v>41818</v>
      </c>
      <c r="D67" s="7"/>
      <c r="E67" s="7"/>
    </row>
    <row r="68" spans="1:5" x14ac:dyDescent="0.2">
      <c r="A68" s="7"/>
      <c r="B68" s="7"/>
      <c r="C68" s="7"/>
      <c r="D68" s="7"/>
      <c r="E68" s="7"/>
    </row>
    <row r="69" spans="1:5" x14ac:dyDescent="0.2">
      <c r="A69" s="45" t="s">
        <v>306</v>
      </c>
      <c r="B69" s="7"/>
      <c r="C69" s="7"/>
      <c r="D69" s="7"/>
      <c r="E69" s="7"/>
    </row>
    <row r="70" spans="1:5" x14ac:dyDescent="0.2">
      <c r="A70" s="7" t="str">
        <f>"In row "&amp;ROW(A61)&amp;" we have put the base date in "&amp;ADDRESS(ROW(C61),COLUMN(C61),4)</f>
        <v>In row 61 we have put the base date in C61</v>
      </c>
      <c r="B70" s="7"/>
      <c r="C70" s="7"/>
      <c r="D70" s="7"/>
      <c r="E70" s="7"/>
    </row>
    <row r="71" spans="1:5" x14ac:dyDescent="0.2">
      <c r="A71" s="41" t="s">
        <v>305</v>
      </c>
      <c r="B71" s="7"/>
      <c r="C71" s="7"/>
      <c r="D71" s="7"/>
      <c r="E71" s="7"/>
    </row>
    <row r="72" spans="1:5" x14ac:dyDescent="0.2">
      <c r="A72" s="13" t="s">
        <v>105</v>
      </c>
      <c r="B72" s="7" t="str">
        <f ca="1">_xlfn.FORMULATEXT(C62)</f>
        <v>=EDATE(C61,$C$27)</v>
      </c>
      <c r="C72" s="7"/>
      <c r="D72" s="7"/>
      <c r="E72" s="7"/>
    </row>
    <row r="73" spans="1:5" x14ac:dyDescent="0.2">
      <c r="A73" s="7"/>
      <c r="B73" s="7"/>
      <c r="C73" s="7"/>
      <c r="D73" s="7"/>
      <c r="E73" s="7"/>
    </row>
    <row r="74" spans="1:5" x14ac:dyDescent="0.2">
      <c r="A74" s="22" t="s">
        <v>236</v>
      </c>
      <c r="B74" s="13"/>
      <c r="C74" s="13"/>
      <c r="D74" s="7"/>
      <c r="E74" s="7"/>
    </row>
    <row r="75" spans="1:5" x14ac:dyDescent="0.2">
      <c r="A75" s="13" t="s">
        <v>57</v>
      </c>
      <c r="B75" s="13" t="s">
        <v>75</v>
      </c>
      <c r="C75" s="13">
        <v>1</v>
      </c>
      <c r="D75" s="7"/>
      <c r="E75" s="7"/>
    </row>
    <row r="76" spans="1:5" x14ac:dyDescent="0.2">
      <c r="A76" s="13" t="s">
        <v>113</v>
      </c>
      <c r="B76" s="13" t="s">
        <v>74</v>
      </c>
      <c r="C76" s="13">
        <v>2</v>
      </c>
      <c r="D76" s="7"/>
      <c r="E76" s="7"/>
    </row>
    <row r="77" spans="1:5" x14ac:dyDescent="0.2">
      <c r="A77" s="13" t="s">
        <v>139</v>
      </c>
      <c r="B77" s="13" t="s">
        <v>73</v>
      </c>
      <c r="C77" s="13">
        <v>3</v>
      </c>
      <c r="D77" s="7"/>
      <c r="E77" s="7"/>
    </row>
    <row r="78" spans="1:5" x14ac:dyDescent="0.2">
      <c r="A78" s="13" t="s">
        <v>218</v>
      </c>
      <c r="B78" s="13" t="s">
        <v>219</v>
      </c>
      <c r="C78" s="13">
        <v>4</v>
      </c>
      <c r="D78" s="7"/>
      <c r="E78" s="7"/>
    </row>
    <row r="79" spans="1:5" x14ac:dyDescent="0.2">
      <c r="A79" s="13" t="s">
        <v>220</v>
      </c>
      <c r="B79" s="13" t="s">
        <v>220</v>
      </c>
      <c r="C79" s="13">
        <v>5</v>
      </c>
      <c r="D79" s="7"/>
      <c r="E79" s="7"/>
    </row>
    <row r="80" spans="1:5" x14ac:dyDescent="0.2">
      <c r="A80" s="13" t="s">
        <v>221</v>
      </c>
      <c r="B80" s="13" t="s">
        <v>222</v>
      </c>
      <c r="C80" s="13">
        <v>6</v>
      </c>
      <c r="D80" s="7"/>
      <c r="E80" s="7"/>
    </row>
    <row r="81" spans="1:5" x14ac:dyDescent="0.2">
      <c r="A81" s="13" t="s">
        <v>223</v>
      </c>
      <c r="B81" s="13" t="s">
        <v>224</v>
      </c>
      <c r="C81" s="13">
        <v>7</v>
      </c>
      <c r="D81" s="7"/>
      <c r="E81" s="7"/>
    </row>
    <row r="82" spans="1:5" x14ac:dyDescent="0.2">
      <c r="A82" s="13" t="s">
        <v>225</v>
      </c>
      <c r="B82" s="13" t="s">
        <v>226</v>
      </c>
      <c r="C82" s="13">
        <v>8</v>
      </c>
      <c r="D82" s="7"/>
      <c r="E82" s="7"/>
    </row>
    <row r="83" spans="1:5" x14ac:dyDescent="0.2">
      <c r="A83" s="13" t="s">
        <v>227</v>
      </c>
      <c r="B83" s="13" t="s">
        <v>228</v>
      </c>
      <c r="C83" s="13">
        <v>9</v>
      </c>
      <c r="D83" s="7"/>
      <c r="E83" s="7"/>
    </row>
    <row r="84" spans="1:5" x14ac:dyDescent="0.2">
      <c r="A84" s="13" t="s">
        <v>229</v>
      </c>
      <c r="B84" s="13" t="s">
        <v>230</v>
      </c>
      <c r="C84" s="13">
        <v>10</v>
      </c>
      <c r="D84" s="7"/>
      <c r="E84" s="7"/>
    </row>
    <row r="85" spans="1:5" x14ac:dyDescent="0.2">
      <c r="A85" s="13" t="s">
        <v>231</v>
      </c>
      <c r="B85" s="13" t="s">
        <v>232</v>
      </c>
      <c r="C85" s="13">
        <v>11</v>
      </c>
      <c r="D85" s="7"/>
      <c r="E85" s="7"/>
    </row>
    <row r="86" spans="1:5" x14ac:dyDescent="0.2">
      <c r="A86" s="13" t="s">
        <v>98</v>
      </c>
      <c r="B86" s="13" t="s">
        <v>233</v>
      </c>
      <c r="C86" s="13">
        <v>12</v>
      </c>
      <c r="D86" s="7"/>
      <c r="E86" s="7"/>
    </row>
    <row r="87" spans="1:5" x14ac:dyDescent="0.2">
      <c r="A87" s="13"/>
      <c r="B87" s="13"/>
      <c r="C87" s="13"/>
      <c r="D87" s="7"/>
      <c r="E87" s="7"/>
    </row>
  </sheetData>
  <conditionalFormatting sqref="C15 C17">
    <cfRule type="cellIs" dxfId="5" priority="2" operator="equal">
      <formula>0</formula>
    </cfRule>
  </conditionalFormatting>
  <conditionalFormatting sqref="C22">
    <cfRule type="cellIs" dxfId="4" priority="3" operator="equal">
      <formula>0</formula>
    </cfRule>
  </conditionalFormatting>
  <conditionalFormatting sqref="C16">
    <cfRule type="cellIs" dxfId="3" priority="1" operator="equal">
      <formula>0</formula>
    </cfRule>
  </conditionalFormatting>
  <dataValidations count="3">
    <dataValidation type="whole" allowBlank="1" showInputMessage="1" showErrorMessage="1" errorTitle="Data Input Error" error="Input the day number in the month._x000a__x000a_Your day number will be checked against the month to ensure that it exists!" promptTitle="Data Input Validation" prompt="Input the day number in the month._x000a__x000a_Your day number will be checked against the month to ensure that it exists!" sqref="B17" xr:uid="{00000000-0002-0000-0B00-000000000000}">
      <formula1>1</formula1>
      <formula2>31</formula2>
    </dataValidation>
    <dataValidation type="custom" allowBlank="1" showInputMessage="1" showErrorMessage="1" errorTitle="Data Input Error" error="Enter a year within the Excel range of 1900 to 9999 inclusive._x000a__x000a_Don't use 1904 Date System for this workbook." promptTitle="Data Input Validation" prompt="Enter a year within the Excel range of 1900 to 9999 inclusive._x000a__x000a_Don't use 1904 Date System for this workbook." sqref="B15" xr:uid="{00000000-0002-0000-0B00-000001000000}">
      <formula1>AND(B15&gt;1899,B15&lt;10000,INT(B15)=B15)</formula1>
    </dataValidation>
    <dataValidation type="list" allowBlank="1" showInputMessage="1" showErrorMessage="1" errorTitle="Data Input Error" error="Select Month From Drop Down" promptTitle="Data Input Validation" prompt="Select Month From Drop Down" sqref="B16" xr:uid="{00000000-0002-0000-0B00-000002000000}">
      <formula1>"Jan,Feb,Mar,Apr,May,Jun,Jul,Aug,Sep,Oct,Nov,Dec"</formula1>
    </dataValidation>
  </dataValidations>
  <pageMargins left="0.7" right="0.7" top="0.75" bottom="0.75"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6" tint="-0.499984740745262"/>
  </sheetPr>
  <dimension ref="A1:E49"/>
  <sheetViews>
    <sheetView zoomScaleNormal="100" workbookViewId="0"/>
  </sheetViews>
  <sheetFormatPr defaultColWidth="9.140625" defaultRowHeight="12.75" x14ac:dyDescent="0.2"/>
  <cols>
    <col min="1" max="1" width="30.7109375" style="2" customWidth="1"/>
    <col min="2" max="2" width="20.7109375" style="2" customWidth="1"/>
    <col min="3" max="3" width="30.7109375" style="2" customWidth="1"/>
    <col min="4" max="5" width="40.7109375" style="2" customWidth="1"/>
    <col min="6" max="16384" width="9.140625" style="2"/>
  </cols>
  <sheetData>
    <row r="1" spans="1:5" ht="30" customHeight="1" x14ac:dyDescent="0.2">
      <c r="A1" s="38" t="s">
        <v>278</v>
      </c>
      <c r="B1" s="39"/>
      <c r="C1" s="39"/>
      <c r="D1" s="40"/>
      <c r="E1" s="44"/>
    </row>
    <row r="2" spans="1:5" ht="15" customHeight="1" x14ac:dyDescent="0.2">
      <c r="A2" s="7"/>
      <c r="B2" s="7"/>
      <c r="C2" s="7"/>
      <c r="D2" s="7"/>
      <c r="E2" s="7"/>
    </row>
    <row r="3" spans="1:5" x14ac:dyDescent="0.2">
      <c r="A3" s="13" t="s">
        <v>104</v>
      </c>
      <c r="B3" s="7"/>
      <c r="C3" s="7"/>
      <c r="D3" s="7"/>
      <c r="E3" s="7"/>
    </row>
    <row r="4" spans="1:5" x14ac:dyDescent="0.2">
      <c r="A4" s="13" t="s">
        <v>103</v>
      </c>
      <c r="B4" s="7"/>
      <c r="C4" s="7"/>
      <c r="D4" s="7"/>
      <c r="E4" s="7"/>
    </row>
    <row r="5" spans="1:5" x14ac:dyDescent="0.2">
      <c r="A5" s="13" t="str">
        <f>"Alternatively, the user can insert the first pay day in "&amp;ADDRESS(ROW(C21),COLUMN(C21),4)</f>
        <v>Alternatively, the user can insert the first pay day in C21</v>
      </c>
      <c r="B5" s="7"/>
      <c r="C5" s="7"/>
      <c r="D5" s="7"/>
      <c r="E5" s="7"/>
    </row>
    <row r="6" spans="1:5" x14ac:dyDescent="0.2">
      <c r="A6" s="7"/>
      <c r="B6" s="7"/>
      <c r="C6" s="7"/>
      <c r="D6" s="7"/>
      <c r="E6" s="7"/>
    </row>
    <row r="7" spans="1:5" x14ac:dyDescent="0.2">
      <c r="A7" s="16" t="s">
        <v>102</v>
      </c>
      <c r="B7" s="7"/>
      <c r="C7" s="7"/>
      <c r="D7" s="7"/>
      <c r="E7" s="7"/>
    </row>
    <row r="8" spans="1:5" x14ac:dyDescent="0.2">
      <c r="A8" s="7"/>
      <c r="B8" s="16" t="s">
        <v>101</v>
      </c>
      <c r="C8" s="16" t="s">
        <v>100</v>
      </c>
      <c r="D8" s="16" t="s">
        <v>99</v>
      </c>
      <c r="E8" s="7"/>
    </row>
    <row r="9" spans="1:5" x14ac:dyDescent="0.2">
      <c r="A9" s="16" t="s">
        <v>59</v>
      </c>
      <c r="B9" s="35">
        <v>2013</v>
      </c>
      <c r="C9" s="7">
        <f>IF(AND(B9&gt;1899,B9&lt;10000,INT(B9)=B9),0,"Year Not Accepted")</f>
        <v>0</v>
      </c>
      <c r="D9" s="7" t="str">
        <f ca="1">_xlfn.FORMULATEXT(C9)</f>
        <v>=IF(AND(B9&gt;1899,B9&lt;10000,INT(B9)=B9),0,"Year Not Accepted")</v>
      </c>
      <c r="E9" s="7"/>
    </row>
    <row r="10" spans="1:5" x14ac:dyDescent="0.2">
      <c r="A10" s="16" t="s">
        <v>58</v>
      </c>
      <c r="B10" s="48" t="s">
        <v>98</v>
      </c>
      <c r="C10" s="7">
        <f>IF(ISERROR(VLOOKUP(B10,MonthsNamesTable4,1,FALSE)),"Month not accepted",0)</f>
        <v>0</v>
      </c>
      <c r="D10" s="7" t="str">
        <f ca="1">_xlfn.FORMULATEXT(C10)</f>
        <v>=IF(ISERROR(VLOOKUP(B10,MonthsNamesTable4,1,FALSE)),"Month not accepted",0)</v>
      </c>
      <c r="E10" s="7"/>
    </row>
    <row r="11" spans="1:5" x14ac:dyDescent="0.2">
      <c r="A11" s="16" t="s">
        <v>97</v>
      </c>
      <c r="B11" s="35">
        <v>29</v>
      </c>
      <c r="C11" s="7">
        <f>IF(AND(B11&gt;=1,B11&lt;=31,INT(B11)=B11),0,"Day not accepted")</f>
        <v>0</v>
      </c>
      <c r="D11" s="7" t="str">
        <f ca="1">_xlfn.FORMULATEXT(C11)</f>
        <v>=IF(AND(B11&gt;=1,B11&lt;=31,INT(B11)=B11),0,"Day not accepted")</v>
      </c>
      <c r="E11" s="7"/>
    </row>
    <row r="12" spans="1:5" x14ac:dyDescent="0.2">
      <c r="A12" s="7"/>
      <c r="B12" s="7"/>
      <c r="C12" s="7"/>
      <c r="D12" s="7"/>
      <c r="E12" s="7"/>
    </row>
    <row r="13" spans="1:5" x14ac:dyDescent="0.2">
      <c r="A13" s="16" t="s">
        <v>96</v>
      </c>
      <c r="B13" s="7"/>
      <c r="C13" s="42">
        <f>DATE(B9,VLOOKUP(B10,MonthsNamesTable4,3,FALSE),B11)</f>
        <v>41637</v>
      </c>
      <c r="D13" s="7"/>
      <c r="E13" s="7"/>
    </row>
    <row r="14" spans="1:5" x14ac:dyDescent="0.2">
      <c r="A14" s="37" t="str">
        <f ca="1">"Formula used in "&amp;ADDRESS(ROW(C13),COLUMN(C13),4)&amp;"   &gt;&gt;&gt;   "&amp;_xlfn.FORMULATEXT(C13)</f>
        <v>Formula used in C13   &gt;&gt;&gt;   =DATE(B9,VLOOKUP(B10,MonthsNamesTable4,3,FALSE),B11)</v>
      </c>
      <c r="B14" s="7"/>
      <c r="C14" s="53"/>
      <c r="D14" s="7"/>
      <c r="E14" s="7"/>
    </row>
    <row r="15" spans="1:5" x14ac:dyDescent="0.2">
      <c r="A15" s="7"/>
      <c r="B15" s="7"/>
      <c r="C15" s="7"/>
      <c r="D15" s="7"/>
      <c r="E15" s="7"/>
    </row>
    <row r="16" spans="1:5" ht="18" x14ac:dyDescent="0.25">
      <c r="A16" s="16" t="s">
        <v>95</v>
      </c>
      <c r="B16" s="7"/>
      <c r="C16" s="54">
        <f>IF(MONTH(C13)=VLOOKUP(B10,MonthsNamesTable4,3,FALSE),0,"Your date does not exist!")</f>
        <v>0</v>
      </c>
      <c r="D16" s="7"/>
      <c r="E16" s="7"/>
    </row>
    <row r="17" spans="1:5" x14ac:dyDescent="0.2">
      <c r="A17" s="37" t="str">
        <f ca="1">"Formula used in "&amp;ADDRESS(ROW(C16),COLUMN(C16),4)&amp;"   &gt;&gt;&gt;   "&amp;_xlfn.FORMULATEXT(C16)</f>
        <v>Formula used in C16   &gt;&gt;&gt;   =IF(MONTH(C13)=VLOOKUP(B10,MonthsNamesTable4,3,FALSE),0,"Your date does not exist!")</v>
      </c>
      <c r="B17" s="7"/>
      <c r="C17" s="7"/>
      <c r="D17" s="7"/>
      <c r="E17" s="7"/>
    </row>
    <row r="18" spans="1:5" x14ac:dyDescent="0.2">
      <c r="A18" s="7"/>
      <c r="B18" s="7"/>
      <c r="C18" s="7"/>
      <c r="D18" s="7"/>
      <c r="E18" s="7"/>
    </row>
    <row r="19" spans="1:5" x14ac:dyDescent="0.2">
      <c r="A19" s="16" t="s">
        <v>254</v>
      </c>
      <c r="B19" s="7"/>
      <c r="C19" s="7"/>
      <c r="D19" s="7"/>
      <c r="E19" s="7"/>
    </row>
    <row r="20" spans="1:5" x14ac:dyDescent="0.2">
      <c r="A20" s="7"/>
      <c r="B20" s="7"/>
      <c r="C20" s="7"/>
      <c r="D20" s="7"/>
      <c r="E20" s="7"/>
    </row>
    <row r="21" spans="1:5" x14ac:dyDescent="0.2">
      <c r="A21" s="7" t="s">
        <v>94</v>
      </c>
      <c r="B21" s="7"/>
      <c r="C21" s="42">
        <f>DATE(YEAR(C13),MONTH(C13),CHOOSE(WEEKDAY(DATE(YEAR(C13),MONTH(C13),15)),13,15,15,15,15,15,14))</f>
        <v>41621</v>
      </c>
      <c r="D21" s="7"/>
      <c r="E21" s="7"/>
    </row>
    <row r="22" spans="1:5" x14ac:dyDescent="0.2">
      <c r="A22" s="7" t="s">
        <v>93</v>
      </c>
      <c r="B22" s="7"/>
      <c r="C22" s="42">
        <f t="shared" ref="C22:C27" si="0">DATE(YEAR(C21),MONTH(C21)+1,CHOOSE(WEEKDAY(DATE(YEAR(C21),MONTH(C21)+1,15)),13,15,15,15,15,15,14))</f>
        <v>41654</v>
      </c>
      <c r="D22" s="7"/>
      <c r="E22" s="7"/>
    </row>
    <row r="23" spans="1:5" x14ac:dyDescent="0.2">
      <c r="A23" s="7" t="s">
        <v>92</v>
      </c>
      <c r="B23" s="7"/>
      <c r="C23" s="42">
        <f t="shared" si="0"/>
        <v>41684</v>
      </c>
      <c r="D23" s="7"/>
      <c r="E23" s="7"/>
    </row>
    <row r="24" spans="1:5" x14ac:dyDescent="0.2">
      <c r="A24" s="7" t="s">
        <v>91</v>
      </c>
      <c r="B24" s="7"/>
      <c r="C24" s="42">
        <f t="shared" si="0"/>
        <v>41712</v>
      </c>
      <c r="D24" s="7"/>
      <c r="E24" s="7"/>
    </row>
    <row r="25" spans="1:5" x14ac:dyDescent="0.2">
      <c r="A25" s="7" t="s">
        <v>90</v>
      </c>
      <c r="B25" s="7"/>
      <c r="C25" s="42">
        <f t="shared" si="0"/>
        <v>41744</v>
      </c>
      <c r="D25" s="7"/>
      <c r="E25" s="7"/>
    </row>
    <row r="26" spans="1:5" x14ac:dyDescent="0.2">
      <c r="A26" s="7" t="s">
        <v>89</v>
      </c>
      <c r="B26" s="7"/>
      <c r="C26" s="42">
        <f t="shared" si="0"/>
        <v>41774</v>
      </c>
      <c r="D26" s="7"/>
      <c r="E26" s="7"/>
    </row>
    <row r="27" spans="1:5" x14ac:dyDescent="0.2">
      <c r="A27" s="7" t="s">
        <v>88</v>
      </c>
      <c r="B27" s="7"/>
      <c r="C27" s="42">
        <f t="shared" si="0"/>
        <v>41803</v>
      </c>
      <c r="D27" s="7"/>
      <c r="E27" s="7"/>
    </row>
    <row r="28" spans="1:5" x14ac:dyDescent="0.2">
      <c r="A28" s="7"/>
      <c r="B28" s="7"/>
      <c r="C28" s="7"/>
      <c r="D28" s="7"/>
      <c r="E28" s="7"/>
    </row>
    <row r="29" spans="1:5" x14ac:dyDescent="0.2">
      <c r="A29" s="22" t="s">
        <v>255</v>
      </c>
      <c r="B29" s="7"/>
      <c r="C29" s="7"/>
      <c r="D29" s="7"/>
      <c r="E29" s="7"/>
    </row>
    <row r="30" spans="1:5" x14ac:dyDescent="0.2">
      <c r="A30" s="7" t="str">
        <f ca="1">_xlfn.FORMULATEXT(C21)</f>
        <v>=DATE(YEAR(C13),MONTH(C13),CHOOSE(WEEKDAY(DATE(YEAR(C13),MONTH(C13),15)),13,15,15,15,15,15,14))</v>
      </c>
      <c r="B30" s="7"/>
      <c r="C30" s="7"/>
      <c r="D30" s="7"/>
      <c r="E30" s="7"/>
    </row>
    <row r="31" spans="1:5" x14ac:dyDescent="0.2">
      <c r="A31" s="7"/>
      <c r="B31" s="7"/>
      <c r="C31" s="7"/>
      <c r="D31" s="7"/>
      <c r="E31" s="7"/>
    </row>
    <row r="32" spans="1:5" x14ac:dyDescent="0.2">
      <c r="A32" s="22" t="s">
        <v>256</v>
      </c>
      <c r="B32" s="7"/>
      <c r="C32" s="7"/>
      <c r="D32" s="7"/>
      <c r="E32" s="7"/>
    </row>
    <row r="33" spans="1:5" x14ac:dyDescent="0.2">
      <c r="A33" s="7" t="str">
        <f ca="1">_xlfn.FORMULATEXT(C22)</f>
        <v>=DATE(YEAR(C21),MONTH(C21)+1,CHOOSE(WEEKDAY(DATE(YEAR(C21),MONTH(C21)+1,15)),13,15,15,15,15,15,14))</v>
      </c>
      <c r="B33" s="7"/>
      <c r="C33" s="7"/>
      <c r="D33" s="7"/>
      <c r="E33" s="7"/>
    </row>
    <row r="34" spans="1:5" x14ac:dyDescent="0.2">
      <c r="A34" s="7" t="s">
        <v>87</v>
      </c>
      <c r="B34" s="7"/>
      <c r="C34" s="7"/>
      <c r="D34" s="7"/>
      <c r="E34" s="7"/>
    </row>
    <row r="35" spans="1:5" x14ac:dyDescent="0.2">
      <c r="A35" s="7"/>
      <c r="B35" s="7"/>
      <c r="C35" s="7"/>
      <c r="D35" s="7"/>
      <c r="E35" s="7"/>
    </row>
    <row r="36" spans="1:5" x14ac:dyDescent="0.2">
      <c r="A36" s="22" t="s">
        <v>236</v>
      </c>
      <c r="B36" s="13"/>
      <c r="C36" s="13"/>
      <c r="D36" s="7"/>
      <c r="E36" s="7"/>
    </row>
    <row r="37" spans="1:5" x14ac:dyDescent="0.2">
      <c r="A37" s="13" t="s">
        <v>57</v>
      </c>
      <c r="B37" s="13" t="s">
        <v>75</v>
      </c>
      <c r="C37" s="13">
        <v>1</v>
      </c>
      <c r="D37" s="7"/>
      <c r="E37" s="7"/>
    </row>
    <row r="38" spans="1:5" x14ac:dyDescent="0.2">
      <c r="A38" s="13" t="s">
        <v>113</v>
      </c>
      <c r="B38" s="13" t="s">
        <v>74</v>
      </c>
      <c r="C38" s="13">
        <v>2</v>
      </c>
      <c r="D38" s="7"/>
      <c r="E38" s="7"/>
    </row>
    <row r="39" spans="1:5" x14ac:dyDescent="0.2">
      <c r="A39" s="13" t="s">
        <v>139</v>
      </c>
      <c r="B39" s="13" t="s">
        <v>73</v>
      </c>
      <c r="C39" s="13">
        <v>3</v>
      </c>
      <c r="D39" s="7"/>
      <c r="E39" s="7"/>
    </row>
    <row r="40" spans="1:5" x14ac:dyDescent="0.2">
      <c r="A40" s="13" t="s">
        <v>218</v>
      </c>
      <c r="B40" s="13" t="s">
        <v>219</v>
      </c>
      <c r="C40" s="13">
        <v>4</v>
      </c>
      <c r="D40" s="7"/>
      <c r="E40" s="7"/>
    </row>
    <row r="41" spans="1:5" x14ac:dyDescent="0.2">
      <c r="A41" s="13" t="s">
        <v>220</v>
      </c>
      <c r="B41" s="13" t="s">
        <v>220</v>
      </c>
      <c r="C41" s="13">
        <v>5</v>
      </c>
      <c r="D41" s="7"/>
      <c r="E41" s="7"/>
    </row>
    <row r="42" spans="1:5" x14ac:dyDescent="0.2">
      <c r="A42" s="13" t="s">
        <v>221</v>
      </c>
      <c r="B42" s="13" t="s">
        <v>222</v>
      </c>
      <c r="C42" s="13">
        <v>6</v>
      </c>
      <c r="D42" s="7"/>
      <c r="E42" s="7"/>
    </row>
    <row r="43" spans="1:5" x14ac:dyDescent="0.2">
      <c r="A43" s="13" t="s">
        <v>223</v>
      </c>
      <c r="B43" s="13" t="s">
        <v>224</v>
      </c>
      <c r="C43" s="13">
        <v>7</v>
      </c>
      <c r="D43" s="7"/>
      <c r="E43" s="7"/>
    </row>
    <row r="44" spans="1:5" x14ac:dyDescent="0.2">
      <c r="A44" s="13" t="s">
        <v>225</v>
      </c>
      <c r="B44" s="13" t="s">
        <v>226</v>
      </c>
      <c r="C44" s="13">
        <v>8</v>
      </c>
      <c r="D44" s="7"/>
      <c r="E44" s="7"/>
    </row>
    <row r="45" spans="1:5" x14ac:dyDescent="0.2">
      <c r="A45" s="13" t="s">
        <v>227</v>
      </c>
      <c r="B45" s="13" t="s">
        <v>228</v>
      </c>
      <c r="C45" s="13">
        <v>9</v>
      </c>
      <c r="D45" s="7"/>
      <c r="E45" s="7"/>
    </row>
    <row r="46" spans="1:5" x14ac:dyDescent="0.2">
      <c r="A46" s="13" t="s">
        <v>229</v>
      </c>
      <c r="B46" s="13" t="s">
        <v>230</v>
      </c>
      <c r="C46" s="13">
        <v>10</v>
      </c>
      <c r="D46" s="7"/>
      <c r="E46" s="7"/>
    </row>
    <row r="47" spans="1:5" x14ac:dyDescent="0.2">
      <c r="A47" s="13" t="s">
        <v>231</v>
      </c>
      <c r="B47" s="13" t="s">
        <v>232</v>
      </c>
      <c r="C47" s="13">
        <v>11</v>
      </c>
      <c r="D47" s="7"/>
      <c r="E47" s="7"/>
    </row>
    <row r="48" spans="1:5" x14ac:dyDescent="0.2">
      <c r="A48" s="13" t="s">
        <v>98</v>
      </c>
      <c r="B48" s="13" t="s">
        <v>233</v>
      </c>
      <c r="C48" s="13">
        <v>12</v>
      </c>
      <c r="D48" s="7"/>
      <c r="E48" s="7"/>
    </row>
    <row r="49" spans="1:5" x14ac:dyDescent="0.2">
      <c r="A49" s="13"/>
      <c r="B49" s="13"/>
      <c r="C49" s="13"/>
      <c r="D49" s="7"/>
      <c r="E49" s="7"/>
    </row>
  </sheetData>
  <conditionalFormatting sqref="C16">
    <cfRule type="cellIs" dxfId="2" priority="3" operator="equal">
      <formula>0</formula>
    </cfRule>
  </conditionalFormatting>
  <conditionalFormatting sqref="C9 C11">
    <cfRule type="cellIs" dxfId="1" priority="2" operator="equal">
      <formula>0</formula>
    </cfRule>
  </conditionalFormatting>
  <conditionalFormatting sqref="C10">
    <cfRule type="cellIs" dxfId="0" priority="1" operator="equal">
      <formula>0</formula>
    </cfRule>
  </conditionalFormatting>
  <dataValidations count="3">
    <dataValidation type="whole" allowBlank="1" showInputMessage="1" showErrorMessage="1" errorTitle="Data Input Error" error="Input the day number in the month._x000a__x000a_Your day number will be checked against the month to ensure that it exists!" promptTitle="Data Input Validation" prompt="Input the day number in the month._x000a__x000a_Your day number will be checked against the month to ensure that it exists!" sqref="B11" xr:uid="{00000000-0002-0000-0C00-000000000000}">
      <formula1>1</formula1>
      <formula2>31</formula2>
    </dataValidation>
    <dataValidation type="custom" allowBlank="1" showInputMessage="1" showErrorMessage="1" errorTitle="Data Input Error" error="Enter a year within the Excel range of 1900 to 9999 inclusive._x000a__x000a_Don't use 1904 Date System for this workbook." promptTitle="Data Input Validation" prompt="Enter a year within the Excel range of 1900 to 9999 inclusive._x000a__x000a_Don't use 1904 Date System for this workbook." sqref="B9" xr:uid="{00000000-0002-0000-0C00-000001000000}">
      <formula1>AND(B9&gt;1899,B9&lt;10000,INT(B9)=B9)</formula1>
    </dataValidation>
    <dataValidation type="list" allowBlank="1" showInputMessage="1" showErrorMessage="1" errorTitle="Data Input Error" error="Select Month From Drop Down" promptTitle="Data Input Validation" prompt="Select Month From Drop Down" sqref="B10" xr:uid="{00000000-0002-0000-0C00-000002000000}">
      <formula1>"Jan,Feb,Mar,Apr,May,Jun,Jul,Aug,Sep,Oct,Nov,Dec"</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6" tint="-0.499984740745262"/>
  </sheetPr>
  <dimension ref="A1:E4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279</v>
      </c>
      <c r="B1" s="39"/>
      <c r="C1" s="39"/>
      <c r="D1" s="40"/>
      <c r="E1" s="44"/>
    </row>
    <row r="2" spans="1:5" ht="15" customHeight="1" x14ac:dyDescent="0.2">
      <c r="A2" s="13"/>
      <c r="B2" s="7"/>
      <c r="C2" s="7"/>
      <c r="D2" s="7"/>
      <c r="E2" s="7"/>
    </row>
    <row r="3" spans="1:5" x14ac:dyDescent="0.2">
      <c r="A3" s="13" t="s">
        <v>86</v>
      </c>
      <c r="B3" s="7"/>
      <c r="C3" s="7"/>
      <c r="D3" s="7"/>
      <c r="E3" s="7"/>
    </row>
    <row r="4" spans="1:5" x14ac:dyDescent="0.2">
      <c r="A4" s="13"/>
      <c r="B4" s="7"/>
      <c r="C4" s="7"/>
      <c r="D4" s="7"/>
      <c r="E4" s="7"/>
    </row>
    <row r="5" spans="1:5" x14ac:dyDescent="0.2">
      <c r="A5" s="61" t="s">
        <v>77</v>
      </c>
      <c r="B5" s="7"/>
      <c r="C5" s="62">
        <v>2013</v>
      </c>
      <c r="D5" s="62">
        <v>2012</v>
      </c>
      <c r="E5" s="62">
        <v>2012</v>
      </c>
    </row>
    <row r="6" spans="1:5" x14ac:dyDescent="0.2">
      <c r="A6" s="61" t="s">
        <v>76</v>
      </c>
      <c r="B6" s="7"/>
      <c r="C6" s="63" t="s">
        <v>75</v>
      </c>
      <c r="D6" s="63" t="s">
        <v>74</v>
      </c>
      <c r="E6" s="63" t="s">
        <v>73</v>
      </c>
    </row>
    <row r="7" spans="1:5" x14ac:dyDescent="0.2">
      <c r="A7" s="16" t="s">
        <v>72</v>
      </c>
      <c r="B7" s="7"/>
      <c r="C7" s="7">
        <f>VLOOKUP(C$6,MonthsNamesLongTable2,2,FALSE)</f>
        <v>1</v>
      </c>
      <c r="D7" s="7">
        <f>VLOOKUP(D$6,MonthsNamesLongTable2,2,FALSE)</f>
        <v>2</v>
      </c>
      <c r="E7" s="7">
        <f>VLOOKUP(E$6,MonthsNamesLongTable2,2,FALSE)</f>
        <v>3</v>
      </c>
    </row>
    <row r="8" spans="1:5" x14ac:dyDescent="0.2">
      <c r="A8" s="7" t="s">
        <v>85</v>
      </c>
      <c r="B8" s="7"/>
      <c r="C8" s="57">
        <f>DATE(C$5,C$7+1,1)-CHOOSE(WEEKDAY(DATE(C$5,C$7+1,1),2),7,1,2,3,4,5,6)</f>
        <v>41302</v>
      </c>
      <c r="D8" s="57">
        <f>DATE(D$5,D$7+1,1)-CHOOSE(WEEKDAY(DATE(D$5,D$7+1,1),2),7,1,2,3,4,5,6)</f>
        <v>40966</v>
      </c>
      <c r="E8" s="57">
        <f>DATE(E$5,E$7+1,1)-CHOOSE(WEEKDAY(DATE(E$5,E$7+1,1),2),7,1,2,3,4,5,6)</f>
        <v>40994</v>
      </c>
    </row>
    <row r="9" spans="1:5" x14ac:dyDescent="0.2">
      <c r="A9" s="7" t="s">
        <v>84</v>
      </c>
      <c r="B9" s="7"/>
      <c r="C9" s="57">
        <f>DATE(C$5,C$7+1,1)-CHOOSE(WEEKDAY(DATE(C$5,C$7+1,1),2),6,7,1,2,3,4,5)</f>
        <v>41303</v>
      </c>
      <c r="D9" s="57">
        <f>DATE(D$5,D$7+1,1)-CHOOSE(WEEKDAY(DATE(D$5,D$7+1,1),2),6,7,1,2,3,4,5)</f>
        <v>40967</v>
      </c>
      <c r="E9" s="57">
        <f>DATE(E$5,E$7+1,1)-CHOOSE(WEEKDAY(DATE(E$5,E$7+1,1),2),6,7,1,2,3,4,5)</f>
        <v>40995</v>
      </c>
    </row>
    <row r="10" spans="1:5" x14ac:dyDescent="0.2">
      <c r="A10" s="7" t="s">
        <v>83</v>
      </c>
      <c r="B10" s="7"/>
      <c r="C10" s="57">
        <f>DATE(C$5,C$7+1,1)-CHOOSE(WEEKDAY(DATE(C$5,C$7+1,1),2),5,6,7,1,2,3,4)</f>
        <v>41304</v>
      </c>
      <c r="D10" s="57">
        <f>DATE(D$5,D$7+1,1)-CHOOSE(WEEKDAY(DATE(D$5,D$7+1,1),2),5,6,7,1,2,3,4)</f>
        <v>40968</v>
      </c>
      <c r="E10" s="57">
        <f>DATE(E$5,E$7+1,1)-CHOOSE(WEEKDAY(DATE(E$5,E$7+1,1),2),5,6,7,1,2,3,4)</f>
        <v>40996</v>
      </c>
    </row>
    <row r="11" spans="1:5" x14ac:dyDescent="0.2">
      <c r="A11" s="7" t="s">
        <v>82</v>
      </c>
      <c r="B11" s="7"/>
      <c r="C11" s="57">
        <f>DATE(C$5,C$7+1,1)-CHOOSE(WEEKDAY(DATE(C$5,C$7+1,1),2),4,5,6,7,1,2,3)</f>
        <v>41305</v>
      </c>
      <c r="D11" s="57">
        <f>DATE(D$5,D$7+1,1)-CHOOSE(WEEKDAY(DATE(D$5,D$7+1,1),2),4,5,6,7,1,2,3)</f>
        <v>40962</v>
      </c>
      <c r="E11" s="57">
        <f>DATE(E$5,E$7+1,1)-CHOOSE(WEEKDAY(DATE(E$5,E$7+1,1),2),4,5,6,7,1,2,3)</f>
        <v>40997</v>
      </c>
    </row>
    <row r="12" spans="1:5" x14ac:dyDescent="0.2">
      <c r="A12" s="7" t="s">
        <v>81</v>
      </c>
      <c r="B12" s="7"/>
      <c r="C12" s="57">
        <f>DATE(C$5,C$7+1,1)-CHOOSE(WEEKDAY(DATE(C$5,C$7+1,1),2),3,4,5,6,7,1,2)</f>
        <v>41299</v>
      </c>
      <c r="D12" s="57">
        <f>DATE(D$5,D$7+1,1)-CHOOSE(WEEKDAY(DATE(D$5,D$7+1,1),2),3,4,5,6,7,1,2)</f>
        <v>40963</v>
      </c>
      <c r="E12" s="57">
        <f>DATE(E$5,E$7+1,1)-CHOOSE(WEEKDAY(DATE(E$5,E$7+1,1),2),3,4,5,6,7,1,2)</f>
        <v>40998</v>
      </c>
    </row>
    <row r="13" spans="1:5" x14ac:dyDescent="0.2">
      <c r="A13" s="7" t="s">
        <v>80</v>
      </c>
      <c r="B13" s="7"/>
      <c r="C13" s="57">
        <f>DATE(C$5,C$7+1,1)-CHOOSE(WEEKDAY(DATE($C$5,C$7+1,1),2),2,3,4,5,6,7,1)</f>
        <v>41300</v>
      </c>
      <c r="D13" s="57">
        <f>DATE(D$5,D$7+1,1)-CHOOSE(WEEKDAY(DATE($C$5,D$7+1,1),2),2,3,4,5,6,7,1)</f>
        <v>40963</v>
      </c>
      <c r="E13" s="57">
        <f>DATE(E$5,E$7+1,1)-CHOOSE(WEEKDAY(DATE($C$5,E$7+1,1),2),2,3,4,5,6,7,1)</f>
        <v>40998</v>
      </c>
    </row>
    <row r="14" spans="1:5" x14ac:dyDescent="0.2">
      <c r="A14" s="7" t="s">
        <v>79</v>
      </c>
      <c r="B14" s="7"/>
      <c r="C14" s="57">
        <f>DATE(C$5,C$7+1,1)-CHOOSE(WEEKDAY(DATE(C$5,C$7+1,1),2),1,2,3,4,5,6,7)</f>
        <v>41301</v>
      </c>
      <c r="D14" s="57">
        <f>DATE(D$5,D$7+1,1)-CHOOSE(WEEKDAY(DATE(D$5,D$7+1,1),2),1,2,3,4,5,6,7)</f>
        <v>40965</v>
      </c>
      <c r="E14" s="57">
        <f>DATE(E$5,E$7+1,1)-CHOOSE(WEEKDAY(DATE(E$5,E$7+1,1),2),1,2,3,4,5,6,7)</f>
        <v>40993</v>
      </c>
    </row>
    <row r="15" spans="1:5" x14ac:dyDescent="0.2">
      <c r="A15" s="13"/>
      <c r="B15" s="7"/>
      <c r="C15" s="7"/>
      <c r="D15" s="7"/>
      <c r="E15" s="7"/>
    </row>
    <row r="16" spans="1:5" x14ac:dyDescent="0.2">
      <c r="A16" s="13" t="s">
        <v>64</v>
      </c>
      <c r="B16" s="7"/>
      <c r="C16" s="7"/>
      <c r="D16" s="7"/>
      <c r="E16" s="7"/>
    </row>
    <row r="17" spans="1:5" x14ac:dyDescent="0.2">
      <c r="A17" s="13"/>
      <c r="B17" s="7"/>
      <c r="C17" s="7"/>
      <c r="D17" s="7"/>
      <c r="E17" s="7"/>
    </row>
    <row r="18" spans="1:5" x14ac:dyDescent="0.2">
      <c r="A18" s="13" t="str">
        <f t="shared" ref="A18:A24" ca="1" si="0">"Formula for "&amp;A8&amp;" in "&amp;ADDRESS(ROW(C8),COLUMN(C8),4)&amp;" is &gt;&gt;&gt;    "&amp;_xlfn.FORMULATEXT(C8)</f>
        <v>Formula for Date of Last Monday in Month in C8 is &gt;&gt;&gt;    =DATE(C$5,C$7+1,1)-CHOOSE(WEEKDAY(DATE(C$5,C$7+1,1),2),7,1,2,3,4,5,6)</v>
      </c>
      <c r="B18" s="7"/>
      <c r="C18" s="7"/>
      <c r="D18" s="7"/>
      <c r="E18" s="7"/>
    </row>
    <row r="19" spans="1:5" x14ac:dyDescent="0.2">
      <c r="A19" s="13" t="str">
        <f t="shared" ca="1" si="0"/>
        <v>Formula for Date of Last Tuesday in Month in C9 is &gt;&gt;&gt;    =DATE(C$5,C$7+1,1)-CHOOSE(WEEKDAY(DATE(C$5,C$7+1,1),2),6,7,1,2,3,4,5)</v>
      </c>
      <c r="B19" s="7"/>
      <c r="C19" s="7"/>
      <c r="D19" s="7"/>
      <c r="E19" s="7"/>
    </row>
    <row r="20" spans="1:5" x14ac:dyDescent="0.2">
      <c r="A20" s="13" t="str">
        <f t="shared" ca="1" si="0"/>
        <v>Formula for Date of Last Wednesday in Month in C10 is &gt;&gt;&gt;    =DATE(C$5,C$7+1,1)-CHOOSE(WEEKDAY(DATE(C$5,C$7+1,1),2),5,6,7,1,2,3,4)</v>
      </c>
      <c r="B20" s="7"/>
      <c r="C20" s="7"/>
      <c r="D20" s="7"/>
      <c r="E20" s="7"/>
    </row>
    <row r="21" spans="1:5" x14ac:dyDescent="0.2">
      <c r="A21" s="13" t="str">
        <f t="shared" ca="1" si="0"/>
        <v>Formula for Date of Last Thursday in Month in C11 is &gt;&gt;&gt;    =DATE(C$5,C$7+1,1)-CHOOSE(WEEKDAY(DATE(C$5,C$7+1,1),2),4,5,6,7,1,2,3)</v>
      </c>
      <c r="B21" s="7"/>
      <c r="C21" s="7"/>
      <c r="D21" s="7"/>
      <c r="E21" s="7"/>
    </row>
    <row r="22" spans="1:5" x14ac:dyDescent="0.2">
      <c r="A22" s="13" t="str">
        <f t="shared" ca="1" si="0"/>
        <v>Formula for Date of Last Friday in Month in C12 is &gt;&gt;&gt;    =DATE(C$5,C$7+1,1)-CHOOSE(WEEKDAY(DATE(C$5,C$7+1,1),2),3,4,5,6,7,1,2)</v>
      </c>
      <c r="B22" s="7"/>
      <c r="C22" s="7"/>
      <c r="D22" s="7"/>
      <c r="E22" s="7"/>
    </row>
    <row r="23" spans="1:5" x14ac:dyDescent="0.2">
      <c r="A23" s="13" t="str">
        <f t="shared" ca="1" si="0"/>
        <v>Formula for Date of Last Saturday in Month in C13 is &gt;&gt;&gt;    =DATE(C$5,C$7+1,1)-CHOOSE(WEEKDAY(DATE($C$5,C$7+1,1),2),2,3,4,5,6,7,1)</v>
      </c>
      <c r="B23" s="7"/>
      <c r="C23" s="7"/>
      <c r="D23" s="7"/>
      <c r="E23" s="7"/>
    </row>
    <row r="24" spans="1:5" x14ac:dyDescent="0.2">
      <c r="A24" s="13" t="str">
        <f t="shared" ca="1" si="0"/>
        <v>Formula for Date of Last Sunday in Month in C14 is &gt;&gt;&gt;    =DATE(C$5,C$7+1,1)-CHOOSE(WEEKDAY(DATE(C$5,C$7+1,1),2),1,2,3,4,5,6,7)</v>
      </c>
      <c r="B24" s="7"/>
      <c r="C24" s="7"/>
      <c r="D24" s="7"/>
      <c r="E24" s="7"/>
    </row>
    <row r="25" spans="1:5" x14ac:dyDescent="0.2">
      <c r="A25" s="13"/>
      <c r="B25" s="7"/>
      <c r="C25" s="7"/>
      <c r="D25" s="7"/>
      <c r="E25" s="7"/>
    </row>
    <row r="26" spans="1:5" x14ac:dyDescent="0.2">
      <c r="A26" s="13" t="s">
        <v>63</v>
      </c>
      <c r="B26" s="7"/>
      <c r="C26" s="7"/>
      <c r="D26" s="7"/>
      <c r="E26" s="7"/>
    </row>
    <row r="27" spans="1:5" x14ac:dyDescent="0.2">
      <c r="A27" s="13"/>
      <c r="B27" s="7"/>
      <c r="C27" s="7"/>
      <c r="D27" s="7"/>
      <c r="E27" s="7"/>
    </row>
    <row r="28" spans="1:5" x14ac:dyDescent="0.2">
      <c r="A28" s="22" t="s">
        <v>236</v>
      </c>
      <c r="B28" s="13"/>
      <c r="C28" s="13"/>
      <c r="D28" s="7"/>
      <c r="E28" s="7"/>
    </row>
    <row r="29" spans="1:5" x14ac:dyDescent="0.2">
      <c r="A29" s="13" t="s">
        <v>57</v>
      </c>
      <c r="B29" s="13" t="s">
        <v>75</v>
      </c>
      <c r="C29" s="13">
        <v>1</v>
      </c>
      <c r="D29" s="7"/>
      <c r="E29" s="7"/>
    </row>
    <row r="30" spans="1:5" x14ac:dyDescent="0.2">
      <c r="A30" s="13" t="s">
        <v>113</v>
      </c>
      <c r="B30" s="13" t="s">
        <v>74</v>
      </c>
      <c r="C30" s="13">
        <v>2</v>
      </c>
      <c r="D30" s="7"/>
      <c r="E30" s="7"/>
    </row>
    <row r="31" spans="1:5" x14ac:dyDescent="0.2">
      <c r="A31" s="13" t="s">
        <v>139</v>
      </c>
      <c r="B31" s="13" t="s">
        <v>73</v>
      </c>
      <c r="C31" s="13">
        <v>3</v>
      </c>
      <c r="D31" s="7"/>
      <c r="E31" s="7"/>
    </row>
    <row r="32" spans="1:5" x14ac:dyDescent="0.2">
      <c r="A32" s="13" t="s">
        <v>218</v>
      </c>
      <c r="B32" s="13" t="s">
        <v>219</v>
      </c>
      <c r="C32" s="13">
        <v>4</v>
      </c>
      <c r="D32" s="7"/>
      <c r="E32" s="7"/>
    </row>
    <row r="33" spans="1:5" x14ac:dyDescent="0.2">
      <c r="A33" s="13" t="s">
        <v>220</v>
      </c>
      <c r="B33" s="13" t="s">
        <v>220</v>
      </c>
      <c r="C33" s="13">
        <v>5</v>
      </c>
      <c r="D33" s="7"/>
      <c r="E33" s="7"/>
    </row>
    <row r="34" spans="1:5" x14ac:dyDescent="0.2">
      <c r="A34" s="13" t="s">
        <v>221</v>
      </c>
      <c r="B34" s="13" t="s">
        <v>222</v>
      </c>
      <c r="C34" s="13">
        <v>6</v>
      </c>
      <c r="D34" s="7"/>
      <c r="E34" s="7"/>
    </row>
    <row r="35" spans="1:5" x14ac:dyDescent="0.2">
      <c r="A35" s="13" t="s">
        <v>223</v>
      </c>
      <c r="B35" s="13" t="s">
        <v>224</v>
      </c>
      <c r="C35" s="13">
        <v>7</v>
      </c>
      <c r="D35" s="7"/>
      <c r="E35" s="7"/>
    </row>
    <row r="36" spans="1:5" x14ac:dyDescent="0.2">
      <c r="A36" s="13" t="s">
        <v>225</v>
      </c>
      <c r="B36" s="13" t="s">
        <v>226</v>
      </c>
      <c r="C36" s="13">
        <v>8</v>
      </c>
      <c r="D36" s="7"/>
      <c r="E36" s="7"/>
    </row>
    <row r="37" spans="1:5" x14ac:dyDescent="0.2">
      <c r="A37" s="13" t="s">
        <v>227</v>
      </c>
      <c r="B37" s="13" t="s">
        <v>228</v>
      </c>
      <c r="C37" s="13">
        <v>9</v>
      </c>
      <c r="D37" s="7"/>
      <c r="E37" s="7"/>
    </row>
    <row r="38" spans="1:5" x14ac:dyDescent="0.2">
      <c r="A38" s="13" t="s">
        <v>229</v>
      </c>
      <c r="B38" s="13" t="s">
        <v>230</v>
      </c>
      <c r="C38" s="13">
        <v>10</v>
      </c>
      <c r="D38" s="7"/>
      <c r="E38" s="7"/>
    </row>
    <row r="39" spans="1:5" x14ac:dyDescent="0.2">
      <c r="A39" s="13" t="s">
        <v>231</v>
      </c>
      <c r="B39" s="13" t="s">
        <v>232</v>
      </c>
      <c r="C39" s="13">
        <v>11</v>
      </c>
      <c r="D39" s="7"/>
      <c r="E39" s="7"/>
    </row>
    <row r="40" spans="1:5" x14ac:dyDescent="0.2">
      <c r="A40" s="13" t="s">
        <v>98</v>
      </c>
      <c r="B40" s="13" t="s">
        <v>233</v>
      </c>
      <c r="C40" s="13">
        <v>12</v>
      </c>
      <c r="D40" s="7"/>
      <c r="E40" s="7"/>
    </row>
    <row r="41" spans="1:5" x14ac:dyDescent="0.2">
      <c r="A41" s="13"/>
      <c r="B41" s="13"/>
      <c r="C41" s="13"/>
      <c r="D41" s="13"/>
      <c r="E41" s="13"/>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6" tint="-0.499984740745262"/>
  </sheetPr>
  <dimension ref="A1:E4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280</v>
      </c>
      <c r="B1" s="39"/>
      <c r="C1" s="39"/>
      <c r="D1" s="40"/>
      <c r="E1" s="44"/>
    </row>
    <row r="2" spans="1:5" ht="15" customHeight="1" x14ac:dyDescent="0.2">
      <c r="A2" s="13"/>
      <c r="B2" s="7"/>
      <c r="C2" s="7"/>
      <c r="D2" s="7"/>
      <c r="E2" s="7"/>
    </row>
    <row r="3" spans="1:5" x14ac:dyDescent="0.2">
      <c r="A3" s="13" t="s">
        <v>78</v>
      </c>
      <c r="B3" s="7"/>
      <c r="C3" s="7"/>
      <c r="D3" s="7"/>
      <c r="E3" s="7"/>
    </row>
    <row r="4" spans="1:5" x14ac:dyDescent="0.2">
      <c r="A4" s="13"/>
      <c r="B4" s="7"/>
      <c r="C4" s="7"/>
      <c r="D4" s="7"/>
      <c r="E4" s="7"/>
    </row>
    <row r="5" spans="1:5" x14ac:dyDescent="0.2">
      <c r="A5" s="13"/>
      <c r="B5" s="7"/>
      <c r="C5" s="7"/>
      <c r="D5" s="7"/>
      <c r="E5" s="7"/>
    </row>
    <row r="6" spans="1:5" x14ac:dyDescent="0.2">
      <c r="A6" s="61" t="s">
        <v>77</v>
      </c>
      <c r="B6" s="7"/>
      <c r="C6" s="62">
        <v>2013</v>
      </c>
      <c r="D6" s="62">
        <v>2013</v>
      </c>
      <c r="E6" s="62">
        <v>2013</v>
      </c>
    </row>
    <row r="7" spans="1:5" x14ac:dyDescent="0.2">
      <c r="A7" s="61" t="s">
        <v>76</v>
      </c>
      <c r="B7" s="7"/>
      <c r="C7" s="63" t="s">
        <v>75</v>
      </c>
      <c r="D7" s="63" t="s">
        <v>74</v>
      </c>
      <c r="E7" s="63" t="s">
        <v>73</v>
      </c>
    </row>
    <row r="8" spans="1:5" x14ac:dyDescent="0.2">
      <c r="A8" s="16" t="s">
        <v>72</v>
      </c>
      <c r="B8" s="7"/>
      <c r="C8" s="7">
        <f>VLOOKUP('Example 13'!C$6,MonthsNamesLongTable3,2,FALSE)</f>
        <v>1</v>
      </c>
      <c r="D8" s="7">
        <f>VLOOKUP('Example 13'!D$6,MonthsNamesLongTable3,2,FALSE)</f>
        <v>2</v>
      </c>
      <c r="E8" s="7">
        <f>VLOOKUP('Example 13'!E$6,MonthsNamesLongTable3,2,FALSE)</f>
        <v>3</v>
      </c>
    </row>
    <row r="9" spans="1:5" x14ac:dyDescent="0.2">
      <c r="A9" s="7" t="s">
        <v>71</v>
      </c>
      <c r="B9" s="7"/>
      <c r="C9" s="57">
        <f>DATE(C$6,C$8,1)-CHOOSE(WEEKDAY(DATE(C$6,C8,1),2),7,1,2,3,4,5,6)+7</f>
        <v>41281</v>
      </c>
      <c r="D9" s="57">
        <f>DATE(D$6,D$8,1)-CHOOSE(WEEKDAY(DATE(D$6,D8,1),2),7,1,2,3,4,5,6)+7</f>
        <v>41309</v>
      </c>
      <c r="E9" s="57">
        <f>DATE(E$6,E$8,1)-CHOOSE(WEEKDAY(DATE(E$6,E8,1),2),7,1,2,3,4,5,6)+7</f>
        <v>41337</v>
      </c>
    </row>
    <row r="10" spans="1:5" x14ac:dyDescent="0.2">
      <c r="A10" s="7" t="s">
        <v>70</v>
      </c>
      <c r="B10" s="7"/>
      <c r="C10" s="57">
        <f>DATE(C$6,C$8,1)-CHOOSE(WEEKDAY(DATE(C$6,C$8,1),2),6,7,1,2,3,4,5)+7</f>
        <v>41275</v>
      </c>
      <c r="D10" s="57">
        <f>DATE(D$6,D$8,1)-CHOOSE(WEEKDAY(DATE(D$6,D$8,1),2),6,7,1,2,3,4,5)+7</f>
        <v>41310</v>
      </c>
      <c r="E10" s="57">
        <f>DATE(E$6,E$8,1)-CHOOSE(WEEKDAY(DATE(E$6,E$8,1),2),6,7,1,2,3,4,5)+7</f>
        <v>41338</v>
      </c>
    </row>
    <row r="11" spans="1:5" x14ac:dyDescent="0.2">
      <c r="A11" s="7" t="s">
        <v>69</v>
      </c>
      <c r="B11" s="7"/>
      <c r="C11" s="57">
        <f>DATE(C$6,C$8,1)-CHOOSE(WEEKDAY(DATE(C$6,C$8,1),2),5,6,7,1,2,3,4)+7</f>
        <v>41276</v>
      </c>
      <c r="D11" s="57">
        <f>DATE(D$6,D$8,1)-CHOOSE(WEEKDAY(DATE(D$6,D$8,1),2),5,6,7,1,2,3,4)+7</f>
        <v>41311</v>
      </c>
      <c r="E11" s="57">
        <f>DATE(E$6,E$8,1)-CHOOSE(WEEKDAY(DATE(E$6,E$8,1),2),5,6,7,1,2,3,4)+7</f>
        <v>41339</v>
      </c>
    </row>
    <row r="12" spans="1:5" x14ac:dyDescent="0.2">
      <c r="A12" s="7" t="s">
        <v>68</v>
      </c>
      <c r="B12" s="7"/>
      <c r="C12" s="57">
        <f>DATE(C$6,C$8,1)-CHOOSE(WEEKDAY(DATE(C$6,C$8,1),2),4,5,6,7,1,2,3)+7</f>
        <v>41277</v>
      </c>
      <c r="D12" s="57">
        <f>DATE(D$6,D$8,1)-CHOOSE(WEEKDAY(DATE(D$6,D$8,1),2),4,5,6,7,1,2,3)+7</f>
        <v>41312</v>
      </c>
      <c r="E12" s="57">
        <f>DATE(E$6,E$8,1)-CHOOSE(WEEKDAY(DATE(E$6,E$8,1),2),4,5,6,7,1,2,3)+7</f>
        <v>41340</v>
      </c>
    </row>
    <row r="13" spans="1:5" x14ac:dyDescent="0.2">
      <c r="A13" s="7" t="s">
        <v>67</v>
      </c>
      <c r="B13" s="7"/>
      <c r="C13" s="57">
        <f>DATE(C$6,C$8,1)-CHOOSE(WEEKDAY(DATE(C$6,C$8,1),2),3,4,5,6,7,1,2)+7</f>
        <v>41278</v>
      </c>
      <c r="D13" s="57">
        <f>DATE(D$6,D$8,1)-CHOOSE(WEEKDAY(DATE(D$6,D$8,1),2),3,4,5,6,7,1,2)+7</f>
        <v>41306</v>
      </c>
      <c r="E13" s="57">
        <f>DATE(E$6,E$8,1)-CHOOSE(WEEKDAY(DATE(E$6,E$8,1),2),3,4,5,6,7,1,2)+7</f>
        <v>41334</v>
      </c>
    </row>
    <row r="14" spans="1:5" x14ac:dyDescent="0.2">
      <c r="A14" s="7" t="s">
        <v>66</v>
      </c>
      <c r="B14" s="7"/>
      <c r="C14" s="57">
        <f>DATE(C$6,C$8,1)-CHOOSE(WEEKDAY(DATE($C$6,C$8,1),2),2,3,4,5,6,7,1)+7</f>
        <v>41279</v>
      </c>
      <c r="D14" s="57">
        <f>DATE(D$6,D$8,1)-CHOOSE(WEEKDAY(DATE($C$6,D$8,1),2),2,3,4,5,6,7,1)+7</f>
        <v>41307</v>
      </c>
      <c r="E14" s="57">
        <f>DATE(E$6,E$8,1)-CHOOSE(WEEKDAY(DATE($C$6,E$8,1),2),2,3,4,5,6,7,1)+7</f>
        <v>41335</v>
      </c>
    </row>
    <row r="15" spans="1:5" x14ac:dyDescent="0.2">
      <c r="A15" s="7" t="s">
        <v>65</v>
      </c>
      <c r="B15" s="7"/>
      <c r="C15" s="57">
        <f>DATE(C$6,C$8,1)-CHOOSE(WEEKDAY(DATE(C$6,C$8,1),2),1,2,3,4,5,6,7)+7</f>
        <v>41280</v>
      </c>
      <c r="D15" s="57">
        <f>DATE(D$6,D$8,1)-CHOOSE(WEEKDAY(DATE(D$6,D$8,1),2),1,2,3,4,5,6,7)+7</f>
        <v>41308</v>
      </c>
      <c r="E15" s="57">
        <f>DATE(E$6,E$8,1)-CHOOSE(WEEKDAY(DATE(E$6,E$8,1),2),1,2,3,4,5,6,7)+7</f>
        <v>41336</v>
      </c>
    </row>
    <row r="16" spans="1:5" x14ac:dyDescent="0.2">
      <c r="A16" s="13"/>
      <c r="B16" s="7"/>
      <c r="C16" s="7"/>
      <c r="D16" s="7"/>
      <c r="E16" s="7"/>
    </row>
    <row r="17" spans="1:5" x14ac:dyDescent="0.2">
      <c r="A17" s="13" t="s">
        <v>64</v>
      </c>
      <c r="B17" s="7"/>
      <c r="C17" s="7"/>
      <c r="D17" s="7"/>
      <c r="E17" s="7"/>
    </row>
    <row r="18" spans="1:5" x14ac:dyDescent="0.2">
      <c r="A18" s="13"/>
      <c r="B18" s="7"/>
      <c r="C18" s="7"/>
      <c r="D18" s="7"/>
      <c r="E18" s="7"/>
    </row>
    <row r="19" spans="1:5" x14ac:dyDescent="0.2">
      <c r="A19" s="13" t="str">
        <f t="shared" ref="A19:A25" ca="1" si="0">"Formula for "&amp;A9&amp;" in "&amp;ADDRESS(ROW(C9),COLUMN(C9),4)&amp;" is &gt;&gt;&gt;    "&amp;_xlfn.FORMULATEXT(C9)</f>
        <v>Formula for Date of First Monday in Month in C9 is &gt;&gt;&gt;    =DATE(C$6,C$8,1)-CHOOSE(WEEKDAY(DATE(C$6,C8,1),2),7,1,2,3,4,5,6)+7</v>
      </c>
      <c r="B19" s="7"/>
      <c r="C19" s="7"/>
      <c r="D19" s="7"/>
      <c r="E19" s="7"/>
    </row>
    <row r="20" spans="1:5" x14ac:dyDescent="0.2">
      <c r="A20" s="13" t="str">
        <f t="shared" ca="1" si="0"/>
        <v>Formula for Date of First Tuesday in Month in C10 is &gt;&gt;&gt;    =DATE(C$6,C$8,1)-CHOOSE(WEEKDAY(DATE(C$6,C$8,1),2),6,7,1,2,3,4,5)+7</v>
      </c>
      <c r="B20" s="7"/>
      <c r="C20" s="7"/>
      <c r="D20" s="7"/>
      <c r="E20" s="7"/>
    </row>
    <row r="21" spans="1:5" x14ac:dyDescent="0.2">
      <c r="A21" s="13" t="str">
        <f t="shared" ca="1" si="0"/>
        <v>Formula for Date of First Wednesday in Month in C11 is &gt;&gt;&gt;    =DATE(C$6,C$8,1)-CHOOSE(WEEKDAY(DATE(C$6,C$8,1),2),5,6,7,1,2,3,4)+7</v>
      </c>
      <c r="B21" s="7"/>
      <c r="C21" s="7"/>
      <c r="D21" s="7"/>
      <c r="E21" s="7"/>
    </row>
    <row r="22" spans="1:5" x14ac:dyDescent="0.2">
      <c r="A22" s="13" t="str">
        <f t="shared" ca="1" si="0"/>
        <v>Formula for Date of First Thursday in Month in C12 is &gt;&gt;&gt;    =DATE(C$6,C$8,1)-CHOOSE(WEEKDAY(DATE(C$6,C$8,1),2),4,5,6,7,1,2,3)+7</v>
      </c>
      <c r="B22" s="7"/>
      <c r="C22" s="7"/>
      <c r="D22" s="7"/>
      <c r="E22" s="7"/>
    </row>
    <row r="23" spans="1:5" x14ac:dyDescent="0.2">
      <c r="A23" s="13" t="str">
        <f t="shared" ca="1" si="0"/>
        <v>Formula for Date of First Friday in Month in C13 is &gt;&gt;&gt;    =DATE(C$6,C$8,1)-CHOOSE(WEEKDAY(DATE(C$6,C$8,1),2),3,4,5,6,7,1,2)+7</v>
      </c>
      <c r="B23" s="7"/>
      <c r="C23" s="7"/>
      <c r="D23" s="7"/>
      <c r="E23" s="7"/>
    </row>
    <row r="24" spans="1:5" x14ac:dyDescent="0.2">
      <c r="A24" s="13" t="str">
        <f t="shared" ca="1" si="0"/>
        <v>Formula for Date of First Saturday in Month in C14 is &gt;&gt;&gt;    =DATE(C$6,C$8,1)-CHOOSE(WEEKDAY(DATE($C$6,C$8,1),2),2,3,4,5,6,7,1)+7</v>
      </c>
      <c r="B24" s="7"/>
      <c r="C24" s="7"/>
      <c r="D24" s="7"/>
      <c r="E24" s="7"/>
    </row>
    <row r="25" spans="1:5" x14ac:dyDescent="0.2">
      <c r="A25" s="13" t="str">
        <f t="shared" ca="1" si="0"/>
        <v>Formula for Date of First Sunday in Month in C15 is &gt;&gt;&gt;    =DATE(C$6,C$8,1)-CHOOSE(WEEKDAY(DATE(C$6,C$8,1),2),1,2,3,4,5,6,7)+7</v>
      </c>
      <c r="B25" s="7"/>
      <c r="C25" s="7"/>
      <c r="D25" s="7"/>
      <c r="E25" s="7"/>
    </row>
    <row r="26" spans="1:5" x14ac:dyDescent="0.2">
      <c r="A26" s="13"/>
      <c r="B26" s="7"/>
      <c r="C26" s="7"/>
      <c r="D26" s="7"/>
      <c r="E26" s="7"/>
    </row>
    <row r="27" spans="1:5" x14ac:dyDescent="0.2">
      <c r="A27" s="13" t="s">
        <v>63</v>
      </c>
      <c r="B27" s="7"/>
      <c r="C27" s="7"/>
      <c r="D27" s="7"/>
      <c r="E27" s="7"/>
    </row>
    <row r="28" spans="1:5" x14ac:dyDescent="0.2">
      <c r="A28" s="13"/>
      <c r="B28" s="7"/>
      <c r="C28" s="7"/>
      <c r="D28" s="7"/>
      <c r="E28" s="7"/>
    </row>
    <row r="29" spans="1:5" x14ac:dyDescent="0.2">
      <c r="A29" s="22" t="s">
        <v>236</v>
      </c>
      <c r="B29" s="13"/>
      <c r="C29" s="13"/>
      <c r="D29" s="7"/>
      <c r="E29" s="7"/>
    </row>
    <row r="30" spans="1:5" x14ac:dyDescent="0.2">
      <c r="A30" s="13" t="s">
        <v>57</v>
      </c>
      <c r="B30" s="13" t="s">
        <v>75</v>
      </c>
      <c r="C30" s="13">
        <v>1</v>
      </c>
      <c r="D30" s="7"/>
      <c r="E30" s="7"/>
    </row>
    <row r="31" spans="1:5" x14ac:dyDescent="0.2">
      <c r="A31" s="13" t="s">
        <v>113</v>
      </c>
      <c r="B31" s="13" t="s">
        <v>74</v>
      </c>
      <c r="C31" s="13">
        <v>2</v>
      </c>
      <c r="D31" s="7"/>
      <c r="E31" s="7"/>
    </row>
    <row r="32" spans="1:5" x14ac:dyDescent="0.2">
      <c r="A32" s="13" t="s">
        <v>139</v>
      </c>
      <c r="B32" s="13" t="s">
        <v>73</v>
      </c>
      <c r="C32" s="13">
        <v>3</v>
      </c>
      <c r="D32" s="7"/>
      <c r="E32" s="7"/>
    </row>
    <row r="33" spans="1:5" x14ac:dyDescent="0.2">
      <c r="A33" s="13" t="s">
        <v>218</v>
      </c>
      <c r="B33" s="13" t="s">
        <v>219</v>
      </c>
      <c r="C33" s="13">
        <v>4</v>
      </c>
      <c r="D33" s="7"/>
      <c r="E33" s="7"/>
    </row>
    <row r="34" spans="1:5" x14ac:dyDescent="0.2">
      <c r="A34" s="13" t="s">
        <v>220</v>
      </c>
      <c r="B34" s="13" t="s">
        <v>220</v>
      </c>
      <c r="C34" s="13">
        <v>5</v>
      </c>
      <c r="D34" s="7"/>
      <c r="E34" s="7"/>
    </row>
    <row r="35" spans="1:5" x14ac:dyDescent="0.2">
      <c r="A35" s="13" t="s">
        <v>221</v>
      </c>
      <c r="B35" s="13" t="s">
        <v>222</v>
      </c>
      <c r="C35" s="13">
        <v>6</v>
      </c>
      <c r="D35" s="7"/>
      <c r="E35" s="7"/>
    </row>
    <row r="36" spans="1:5" x14ac:dyDescent="0.2">
      <c r="A36" s="13" t="s">
        <v>223</v>
      </c>
      <c r="B36" s="13" t="s">
        <v>224</v>
      </c>
      <c r="C36" s="13">
        <v>7</v>
      </c>
      <c r="D36" s="7"/>
      <c r="E36" s="7"/>
    </row>
    <row r="37" spans="1:5" x14ac:dyDescent="0.2">
      <c r="A37" s="13" t="s">
        <v>225</v>
      </c>
      <c r="B37" s="13" t="s">
        <v>226</v>
      </c>
      <c r="C37" s="13">
        <v>8</v>
      </c>
      <c r="D37" s="7"/>
      <c r="E37" s="7"/>
    </row>
    <row r="38" spans="1:5" x14ac:dyDescent="0.2">
      <c r="A38" s="13" t="s">
        <v>227</v>
      </c>
      <c r="B38" s="13" t="s">
        <v>228</v>
      </c>
      <c r="C38" s="13">
        <v>9</v>
      </c>
      <c r="D38" s="7"/>
      <c r="E38" s="7"/>
    </row>
    <row r="39" spans="1:5" x14ac:dyDescent="0.2">
      <c r="A39" s="13" t="s">
        <v>229</v>
      </c>
      <c r="B39" s="13" t="s">
        <v>230</v>
      </c>
      <c r="C39" s="13">
        <v>10</v>
      </c>
      <c r="D39" s="7"/>
      <c r="E39" s="7"/>
    </row>
    <row r="40" spans="1:5" x14ac:dyDescent="0.2">
      <c r="A40" s="13" t="s">
        <v>231</v>
      </c>
      <c r="B40" s="13" t="s">
        <v>232</v>
      </c>
      <c r="C40" s="13">
        <v>11</v>
      </c>
      <c r="D40" s="7"/>
      <c r="E40" s="7"/>
    </row>
    <row r="41" spans="1:5" x14ac:dyDescent="0.2">
      <c r="A41" s="13" t="s">
        <v>98</v>
      </c>
      <c r="B41" s="13" t="s">
        <v>233</v>
      </c>
      <c r="C41" s="13">
        <v>12</v>
      </c>
      <c r="D41" s="7"/>
      <c r="E41" s="7"/>
    </row>
    <row r="42" spans="1:5" x14ac:dyDescent="0.2">
      <c r="A42" s="13"/>
      <c r="B42" s="13"/>
      <c r="C42" s="13"/>
      <c r="D42" s="13"/>
      <c r="E42" s="13"/>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6" tint="-0.499984740745262"/>
  </sheetPr>
  <dimension ref="A1:E20"/>
  <sheetViews>
    <sheetView zoomScaleNormal="100" workbookViewId="0"/>
  </sheetViews>
  <sheetFormatPr defaultColWidth="9.140625" defaultRowHeight="12.75" x14ac:dyDescent="0.2"/>
  <cols>
    <col min="1" max="1" width="40.7109375" style="2" customWidth="1"/>
    <col min="2" max="4" width="30.7109375" style="2" customWidth="1"/>
    <col min="5" max="5" width="40.42578125" style="2" customWidth="1"/>
    <col min="6" max="16384" width="9.140625" style="2"/>
  </cols>
  <sheetData>
    <row r="1" spans="1:5" ht="30" customHeight="1" x14ac:dyDescent="0.2">
      <c r="A1" s="38" t="s">
        <v>281</v>
      </c>
      <c r="B1" s="39"/>
      <c r="C1" s="39"/>
      <c r="D1" s="40"/>
      <c r="E1" s="44"/>
    </row>
    <row r="2" spans="1:5" ht="15" customHeight="1" x14ac:dyDescent="0.2">
      <c r="A2" s="13"/>
      <c r="B2" s="7"/>
      <c r="C2" s="7"/>
      <c r="D2" s="7"/>
      <c r="E2" s="7"/>
    </row>
    <row r="3" spans="1:5" x14ac:dyDescent="0.2">
      <c r="A3" s="13" t="s">
        <v>62</v>
      </c>
      <c r="B3" s="7"/>
      <c r="C3" s="7"/>
      <c r="D3" s="7"/>
      <c r="E3" s="7"/>
    </row>
    <row r="4" spans="1:5" x14ac:dyDescent="0.2">
      <c r="A4" s="13"/>
      <c r="B4" s="7"/>
      <c r="C4" s="7"/>
      <c r="D4" s="7"/>
      <c r="E4" s="7"/>
    </row>
    <row r="5" spans="1:5" x14ac:dyDescent="0.2">
      <c r="A5" s="13" t="s">
        <v>61</v>
      </c>
      <c r="B5" s="10" t="s">
        <v>60</v>
      </c>
      <c r="C5" s="7"/>
      <c r="D5" s="7"/>
      <c r="E5" s="7"/>
    </row>
    <row r="6" spans="1:5" x14ac:dyDescent="0.2">
      <c r="A6" s="13"/>
      <c r="B6" s="7"/>
      <c r="C6" s="7"/>
      <c r="D6" s="7"/>
      <c r="E6" s="7"/>
    </row>
    <row r="7" spans="1:5" x14ac:dyDescent="0.2">
      <c r="A7" s="13" t="s">
        <v>59</v>
      </c>
      <c r="B7" s="35">
        <v>2013</v>
      </c>
      <c r="C7" s="7"/>
      <c r="D7" s="7"/>
      <c r="E7" s="7"/>
    </row>
    <row r="8" spans="1:5" x14ac:dyDescent="0.2">
      <c r="A8" s="13" t="s">
        <v>58</v>
      </c>
      <c r="B8" s="48" t="s">
        <v>231</v>
      </c>
      <c r="C8" s="7"/>
      <c r="D8" s="7"/>
      <c r="E8" s="7"/>
    </row>
    <row r="9" spans="1:5" x14ac:dyDescent="0.2">
      <c r="A9" s="13" t="s">
        <v>56</v>
      </c>
      <c r="B9" s="34" t="s">
        <v>307</v>
      </c>
      <c r="C9" s="7"/>
      <c r="D9" s="7"/>
      <c r="E9" s="7"/>
    </row>
    <row r="10" spans="1:5" x14ac:dyDescent="0.2">
      <c r="A10" s="13" t="s">
        <v>55</v>
      </c>
      <c r="B10" s="35" t="s">
        <v>308</v>
      </c>
      <c r="C10" s="7"/>
      <c r="D10" s="7"/>
      <c r="E10" s="7"/>
    </row>
    <row r="11" spans="1:5" x14ac:dyDescent="0.2">
      <c r="A11" s="13"/>
      <c r="B11" s="7"/>
      <c r="C11" s="7"/>
      <c r="D11" s="7"/>
      <c r="E11" s="7"/>
    </row>
    <row r="12" spans="1:5" x14ac:dyDescent="0.2">
      <c r="A12" s="16" t="s">
        <v>54</v>
      </c>
      <c r="B12" s="7"/>
      <c r="C12" s="7"/>
      <c r="D12" s="7"/>
      <c r="E12" s="7"/>
    </row>
    <row r="13" spans="1:5" x14ac:dyDescent="0.2">
      <c r="A13" s="8" t="s">
        <v>102</v>
      </c>
      <c r="B13" s="57">
        <f>DATE(B7,VLOOKUP(B8,MonthsNamesTable4,3,FALSE),1)</f>
        <v>41579</v>
      </c>
      <c r="C13" s="7"/>
      <c r="D13" s="7"/>
      <c r="E13" s="7"/>
    </row>
    <row r="14" spans="1:5" x14ac:dyDescent="0.2">
      <c r="A14" s="13" t="s">
        <v>53</v>
      </c>
      <c r="B14" s="7">
        <f>VLOOKUP(B8,{"Jan",1;"Feb",2;"Mar",3;"Apr",4;"May",5;"Jun",6;"Jul",7;"Aug",8;"Sep",9;"Oct",10;"Nov",11;"Dec",12},2,FALSE)</f>
        <v>11</v>
      </c>
      <c r="C14" s="7"/>
      <c r="D14" s="7"/>
      <c r="E14" s="7"/>
    </row>
    <row r="15" spans="1:5" x14ac:dyDescent="0.2">
      <c r="A15" s="13" t="s">
        <v>52</v>
      </c>
      <c r="B15" s="7">
        <f>VLOOKUP(B9,{"Sun",1;"Mon",2;"Tue",3;"Wed",4;"Thu",5;"Fri",6;"Sat",7},2,FALSE)</f>
        <v>5</v>
      </c>
      <c r="C15" s="7"/>
      <c r="D15" s="7"/>
      <c r="E15" s="7"/>
    </row>
    <row r="16" spans="1:5" x14ac:dyDescent="0.2">
      <c r="A16" s="13" t="s">
        <v>51</v>
      </c>
      <c r="B16" s="7">
        <f>VLOOKUP(B10,{"First",1;"Second",2;"Third",3;"Fourth",4;"Fifth",5},2,FALSE)</f>
        <v>4</v>
      </c>
      <c r="C16" s="7"/>
      <c r="D16" s="7"/>
      <c r="E16" s="7"/>
    </row>
    <row r="17" spans="1:5" x14ac:dyDescent="0.2">
      <c r="A17" s="13"/>
      <c r="B17" s="7"/>
      <c r="C17" s="7"/>
      <c r="D17" s="7"/>
      <c r="E17" s="7"/>
    </row>
    <row r="18" spans="1:5" x14ac:dyDescent="0.2">
      <c r="A18" s="13" t="str">
        <f>"Date of "&amp;B10&amp;" "&amp;B9&amp;" in "&amp;B8&amp;" in "&amp;B7</f>
        <v>Date of Fourth Thu in Nov in 2013</v>
      </c>
      <c r="B18" s="57">
        <f>IF(MONTH(DATE(B7,B14,1+7*B16)-WEEKDAY(DATE(B7,B14,8-B15)))&lt;&gt;MONTH(B13),"No "&amp;B10&amp;" "&amp;B9&amp;" in "&amp;B8&amp;" "&amp;B7,DATE(B7,B14,1+7*B16)-WEEKDAY(DATE(B7,B14,8-B15)))</f>
        <v>41606</v>
      </c>
      <c r="C18" s="7"/>
      <c r="D18" s="7"/>
      <c r="E18" s="7"/>
    </row>
    <row r="19" spans="1:5" x14ac:dyDescent="0.2">
      <c r="A19" s="13" t="str">
        <f ca="1">"Formula in "&amp;ADDRESS(ROW(B18),COLUMN(B18),4)&amp;" &gt;&gt;&gt; "&amp;_xlfn.FORMULATEXT(B18)</f>
        <v>Formula in B18 &gt;&gt;&gt; =IF(MONTH(DATE(B7,B14,1+7*B16)-WEEKDAY(DATE(B7,B14,8-B15)))&lt;&gt;MONTH(B13),"No "&amp;B10&amp;" "&amp;B9&amp;" in "&amp;B8&amp;" "&amp;B7,DATE(B7,B14,1+7*B16)-WEEKDAY(DATE(B7,B14,8-B15)))</v>
      </c>
      <c r="B19" s="7"/>
      <c r="C19" s="57"/>
      <c r="D19" s="7"/>
      <c r="E19" s="7"/>
    </row>
    <row r="20" spans="1:5" x14ac:dyDescent="0.2">
      <c r="A20" s="13"/>
      <c r="B20" s="7"/>
      <c r="C20" s="7"/>
      <c r="D20" s="7"/>
      <c r="E20" s="7"/>
    </row>
  </sheetData>
  <dataValidations count="4">
    <dataValidation type="list" allowBlank="1" showInputMessage="1" showErrorMessage="1" errorTitle="Data Input Error" error="Select which of your selected weekday you want" promptTitle="Data Input Validation" prompt="Select which of your selected weekday you want" sqref="B10" xr:uid="{00000000-0002-0000-0F00-000000000000}">
      <formula1>"First,Second,Third,Fourth,Fifth"</formula1>
    </dataValidation>
    <dataValidation type="list" allowBlank="1" showInputMessage="1" showErrorMessage="1" errorTitle="Data Input Error" error="Select the day of week required" promptTitle="Data Input Validation" prompt="Select the day of week required" sqref="B9" xr:uid="{00000000-0002-0000-0F00-000001000000}">
      <formula1>"Sun,Mon,Tue,Wed,Thu,Fri,Sat,Sun"</formula1>
    </dataValidation>
    <dataValidation type="custom" allowBlank="1" showInputMessage="1" showErrorMessage="1" errorTitle="Data Input Error" error="Enter a year within the Excel range of 1900 to 9999 inclusive._x000a__x000a_Don't use 1904 Date System for this workbook." promptTitle="Data Input Validation" prompt="Enter a year within the Excel range of 1900 to 9999 inclusive._x000a__x000a_Don't use 1904 Date System for this workbook." sqref="B7" xr:uid="{00000000-0002-0000-0F00-000002000000}">
      <formula1>AND(B7&gt;1899,B7&lt;10000,INT(B7)=B7)</formula1>
    </dataValidation>
    <dataValidation type="list" allowBlank="1" showInputMessage="1" showErrorMessage="1" errorTitle="Data Input Error" error="Select Month From Drop Down" promptTitle="Data Input Validation" prompt="Select Month From Drop Down" sqref="B8" xr:uid="{00000000-0002-0000-0F00-000003000000}">
      <formula1>"Jan,Feb,Mar,Apr,May,Jun,Jul,Aug,Sep,Oct,Nov,Dec"</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6" tint="-0.499984740745262"/>
  </sheetPr>
  <dimension ref="A1:E57"/>
  <sheetViews>
    <sheetView zoomScaleNormal="100" workbookViewId="0"/>
  </sheetViews>
  <sheetFormatPr defaultColWidth="9.140625" defaultRowHeight="12.75" x14ac:dyDescent="0.2"/>
  <cols>
    <col min="1" max="1" width="40.7109375" style="2" customWidth="1"/>
    <col min="2" max="2" width="30.7109375" style="2" customWidth="1"/>
    <col min="3" max="3" width="20.7109375" style="2" customWidth="1"/>
    <col min="4" max="4" width="30.7109375" style="2" customWidth="1"/>
    <col min="5" max="5" width="40.7109375" style="2" customWidth="1"/>
    <col min="6" max="16384" width="9.140625" style="2"/>
  </cols>
  <sheetData>
    <row r="1" spans="1:5" ht="30" customHeight="1" x14ac:dyDescent="0.2">
      <c r="A1" s="38" t="s">
        <v>282</v>
      </c>
      <c r="B1" s="39"/>
      <c r="C1" s="39"/>
      <c r="D1" s="40"/>
      <c r="E1" s="44"/>
    </row>
    <row r="2" spans="1:5" ht="15" customHeight="1" x14ac:dyDescent="0.2">
      <c r="A2" s="13"/>
      <c r="B2" s="7"/>
      <c r="C2" s="7"/>
      <c r="D2" s="7"/>
      <c r="E2" s="7"/>
    </row>
    <row r="3" spans="1:5" x14ac:dyDescent="0.2">
      <c r="A3" s="13" t="s">
        <v>50</v>
      </c>
      <c r="B3" s="7"/>
      <c r="C3" s="7"/>
      <c r="D3" s="7"/>
      <c r="E3" s="7"/>
    </row>
    <row r="4" spans="1:5" x14ac:dyDescent="0.2">
      <c r="A4" s="13" t="s">
        <v>49</v>
      </c>
      <c r="B4" s="7"/>
      <c r="C4" s="7"/>
      <c r="D4" s="7"/>
      <c r="E4" s="7"/>
    </row>
    <row r="5" spans="1:5" x14ac:dyDescent="0.2">
      <c r="A5" s="13" t="s">
        <v>48</v>
      </c>
      <c r="B5" s="7"/>
      <c r="C5" s="7"/>
      <c r="D5" s="7"/>
      <c r="E5" s="7"/>
    </row>
    <row r="6" spans="1:5" x14ac:dyDescent="0.2">
      <c r="A6" s="13" t="s">
        <v>47</v>
      </c>
      <c r="B6" s="7"/>
      <c r="C6" s="7"/>
      <c r="D6" s="7"/>
      <c r="E6" s="7"/>
    </row>
    <row r="7" spans="1:5" x14ac:dyDescent="0.2">
      <c r="A7" s="13" t="s">
        <v>46</v>
      </c>
      <c r="B7" s="7"/>
      <c r="C7" s="7"/>
      <c r="D7" s="7"/>
      <c r="E7" s="7"/>
    </row>
    <row r="8" spans="1:5" x14ac:dyDescent="0.2">
      <c r="A8" s="13"/>
      <c r="B8" s="7"/>
      <c r="C8" s="7"/>
      <c r="D8" s="7"/>
      <c r="E8" s="57"/>
    </row>
    <row r="9" spans="1:5" x14ac:dyDescent="0.2">
      <c r="A9" s="16" t="s">
        <v>45</v>
      </c>
      <c r="B9" s="64">
        <v>2013</v>
      </c>
      <c r="C9" s="7"/>
      <c r="D9" s="7"/>
      <c r="E9" s="57"/>
    </row>
    <row r="10" spans="1:5" x14ac:dyDescent="0.2">
      <c r="A10" s="13"/>
      <c r="B10" s="7"/>
      <c r="C10" s="43" t="str">
        <f>"Date in "&amp;B9</f>
        <v>Date in 2013</v>
      </c>
      <c r="D10" s="16" t="s">
        <v>44</v>
      </c>
      <c r="E10" s="57"/>
    </row>
    <row r="11" spans="1:5" x14ac:dyDescent="0.2">
      <c r="A11" s="13" t="s">
        <v>43</v>
      </c>
      <c r="B11" s="7"/>
      <c r="C11" s="57">
        <f>DATE(B9,1,1)</f>
        <v>41275</v>
      </c>
      <c r="D11" s="57" t="str">
        <f ca="1">_xlfn.FORMULATEXT(C11)</f>
        <v>=DATE(B9,1,1)</v>
      </c>
      <c r="E11" s="7"/>
    </row>
    <row r="12" spans="1:5" x14ac:dyDescent="0.2">
      <c r="A12" s="13" t="s">
        <v>42</v>
      </c>
      <c r="B12" s="7"/>
      <c r="C12" s="65">
        <f>DATE(B9,1,7)</f>
        <v>41281</v>
      </c>
      <c r="D12" s="57" t="str">
        <f ca="1">_xlfn.FORMULATEXT(C12)</f>
        <v>=DATE(B9,1,7)</v>
      </c>
      <c r="E12" s="7"/>
    </row>
    <row r="13" spans="1:5" x14ac:dyDescent="0.2">
      <c r="A13" s="13" t="s">
        <v>41</v>
      </c>
      <c r="B13" s="7"/>
      <c r="C13" s="65">
        <f>DATE(B9,1,1+7*3)-WEEKDAY(DATE(B9,1,8-2))</f>
        <v>41295</v>
      </c>
      <c r="D13" s="57" t="str">
        <f ca="1">_xlfn.FORMULATEXT(C13)</f>
        <v>=DATE(B9,1,1+7*3)-WEEKDAY(DATE(B9,1,8-2))</v>
      </c>
      <c r="E13" s="7"/>
    </row>
    <row r="14" spans="1:5" x14ac:dyDescent="0.2">
      <c r="A14" s="13" t="s">
        <v>40</v>
      </c>
      <c r="B14" s="7"/>
      <c r="C14" s="57">
        <f>IF(WEEKDAY(DATE(B9,1,26))=1,DATE(B9,1,27),IF(WEEKDAY(DATE(B9,1,26))=7,DATE(B9,1,28),DATE(B9,1,26)))</f>
        <v>41302</v>
      </c>
      <c r="D14" s="57" t="s">
        <v>243</v>
      </c>
      <c r="E14" s="7"/>
    </row>
    <row r="15" spans="1:5" x14ac:dyDescent="0.2">
      <c r="A15" s="41" t="s">
        <v>240</v>
      </c>
      <c r="B15" s="7"/>
      <c r="C15" s="57">
        <f>EASTER(B9)-47</f>
        <v>41317</v>
      </c>
      <c r="D15" s="57" t="str">
        <f t="shared" ref="D15:D41" ca="1" si="0">_xlfn.FORMULATEXT(C15)</f>
        <v>=EASTER(B9)-47</v>
      </c>
      <c r="E15" s="7"/>
    </row>
    <row r="16" spans="1:5" x14ac:dyDescent="0.2">
      <c r="A16" s="13" t="s">
        <v>39</v>
      </c>
      <c r="B16" s="7"/>
      <c r="C16" s="57">
        <f>EASTER(B9)-46</f>
        <v>41318</v>
      </c>
      <c r="D16" s="57" t="str">
        <f t="shared" ca="1" si="0"/>
        <v>=EASTER(B9)-46</v>
      </c>
      <c r="E16" s="7"/>
    </row>
    <row r="17" spans="1:5" x14ac:dyDescent="0.2">
      <c r="A17" s="13" t="s">
        <v>38</v>
      </c>
      <c r="B17" s="7"/>
      <c r="C17" s="57">
        <f>DATE(B9,2,1+7*3)-WEEKDAY(DATE(B9,2,8-2))</f>
        <v>41323</v>
      </c>
      <c r="D17" s="57" t="str">
        <f t="shared" ca="1" si="0"/>
        <v>=DATE(B9,2,1+7*3)-WEEKDAY(DATE(B9,2,8-2))</v>
      </c>
      <c r="E17" s="7"/>
    </row>
    <row r="18" spans="1:5" x14ac:dyDescent="0.2">
      <c r="A18" s="13" t="s">
        <v>37</v>
      </c>
      <c r="B18" s="7"/>
      <c r="C18" s="57">
        <f>EASTER(B9)-21</f>
        <v>41343</v>
      </c>
      <c r="D18" s="57" t="str">
        <f t="shared" ca="1" si="0"/>
        <v>=EASTER(B9)-21</v>
      </c>
      <c r="E18" s="7"/>
    </row>
    <row r="19" spans="1:5" x14ac:dyDescent="0.2">
      <c r="A19" s="13" t="s">
        <v>36</v>
      </c>
      <c r="B19" s="7"/>
      <c r="C19" s="57">
        <f>EASTER(B9,1)-48</f>
        <v>41351</v>
      </c>
      <c r="D19" s="57" t="str">
        <f t="shared" ca="1" si="0"/>
        <v>=EASTER(B9,1)-48</v>
      </c>
      <c r="E19" s="7"/>
    </row>
    <row r="20" spans="1:5" x14ac:dyDescent="0.2">
      <c r="A20" s="13" t="s">
        <v>35</v>
      </c>
      <c r="B20" s="7"/>
      <c r="C20" s="57">
        <f>EASTER(B9)-2</f>
        <v>41362</v>
      </c>
      <c r="D20" s="57" t="str">
        <f t="shared" ca="1" si="0"/>
        <v>=EASTER(B9)-2</v>
      </c>
      <c r="E20" s="7"/>
    </row>
    <row r="21" spans="1:5" x14ac:dyDescent="0.2">
      <c r="A21" s="41" t="s">
        <v>241</v>
      </c>
      <c r="B21" s="7"/>
      <c r="C21" s="57">
        <f>EASTER(B9)</f>
        <v>41364</v>
      </c>
      <c r="D21" s="57" t="str">
        <f t="shared" ca="1" si="0"/>
        <v>=EASTER(B9)</v>
      </c>
      <c r="E21" s="7"/>
    </row>
    <row r="22" spans="1:5" x14ac:dyDescent="0.2">
      <c r="A22" s="13" t="s">
        <v>34</v>
      </c>
      <c r="B22" s="7"/>
      <c r="C22" s="57">
        <f>EASTER(B9)+1</f>
        <v>41365</v>
      </c>
      <c r="D22" s="57" t="str">
        <f t="shared" ca="1" si="0"/>
        <v>=EASTER(B9)+1</v>
      </c>
      <c r="E22" s="7"/>
    </row>
    <row r="23" spans="1:5" x14ac:dyDescent="0.2">
      <c r="A23" s="13" t="s">
        <v>33</v>
      </c>
      <c r="B23" s="7"/>
      <c r="C23" s="57">
        <f>DATE(B9,4,25)</f>
        <v>41389</v>
      </c>
      <c r="D23" s="57" t="str">
        <f t="shared" ca="1" si="0"/>
        <v>=DATE(B9,4,25)</v>
      </c>
      <c r="E23" s="7"/>
    </row>
    <row r="24" spans="1:5" x14ac:dyDescent="0.2">
      <c r="A24" s="13" t="s">
        <v>32</v>
      </c>
      <c r="B24" s="7"/>
      <c r="C24" s="57">
        <f>EASTER(B9,1)-2</f>
        <v>41397</v>
      </c>
      <c r="D24" s="57" t="str">
        <f t="shared" ca="1" si="0"/>
        <v>=EASTER(B9,1)-2</v>
      </c>
      <c r="E24" s="7"/>
    </row>
    <row r="25" spans="1:5" x14ac:dyDescent="0.2">
      <c r="A25" s="41" t="s">
        <v>242</v>
      </c>
      <c r="B25" s="7"/>
      <c r="C25" s="57">
        <f>EASTER(B9,1)</f>
        <v>41399</v>
      </c>
      <c r="D25" s="57" t="str">
        <f t="shared" ca="1" si="0"/>
        <v>=EASTER(B9,1)</v>
      </c>
      <c r="E25" s="7"/>
    </row>
    <row r="26" spans="1:5" x14ac:dyDescent="0.2">
      <c r="A26" s="13" t="s">
        <v>31</v>
      </c>
      <c r="B26" s="7"/>
      <c r="C26" s="57">
        <f>DATE(B9,5,1+7*1)-WEEKDAY(DATE(B9,5,8-2))</f>
        <v>41400</v>
      </c>
      <c r="D26" s="57" t="str">
        <f t="shared" ca="1" si="0"/>
        <v>=DATE(B9,5,1+7*1)-WEEKDAY(DATE(B9,5,8-2))</v>
      </c>
      <c r="E26" s="7"/>
    </row>
    <row r="27" spans="1:5" x14ac:dyDescent="0.2">
      <c r="A27" s="13" t="s">
        <v>30</v>
      </c>
      <c r="B27" s="7"/>
      <c r="C27" s="57">
        <f>DATE(B9,5,1+7*2)-WEEKDAY(DATE(B9,5,8-1))</f>
        <v>41406</v>
      </c>
      <c r="D27" s="57" t="str">
        <f t="shared" ca="1" si="0"/>
        <v>=DATE(B9,5,1+7*2)-WEEKDAY(DATE(B9,5,8-1))</v>
      </c>
      <c r="E27" s="7"/>
    </row>
    <row r="28" spans="1:5" x14ac:dyDescent="0.2">
      <c r="A28" s="13" t="s">
        <v>29</v>
      </c>
      <c r="B28" s="7"/>
      <c r="C28" s="57">
        <f>EASTER(B9)+49</f>
        <v>41413</v>
      </c>
      <c r="D28" s="57" t="str">
        <f t="shared" ca="1" si="0"/>
        <v>=EASTER(B9)+49</v>
      </c>
      <c r="E28" s="7"/>
    </row>
    <row r="29" spans="1:5" x14ac:dyDescent="0.2">
      <c r="A29" s="13" t="s">
        <v>28</v>
      </c>
      <c r="B29" s="7"/>
      <c r="C29" s="57">
        <f>EASTER(B9)+50</f>
        <v>41414</v>
      </c>
      <c r="D29" s="57" t="str">
        <f t="shared" ca="1" si="0"/>
        <v>=EASTER(B9)+50</v>
      </c>
      <c r="E29" s="7"/>
    </row>
    <row r="30" spans="1:5" x14ac:dyDescent="0.2">
      <c r="A30" s="13" t="s">
        <v>27</v>
      </c>
      <c r="B30" s="7"/>
      <c r="C30" s="57">
        <f>EASTER(B9)+56</f>
        <v>41420</v>
      </c>
      <c r="D30" s="57" t="str">
        <f t="shared" ca="1" si="0"/>
        <v>=EASTER(B9)+56</v>
      </c>
      <c r="E30" s="7"/>
    </row>
    <row r="31" spans="1:5" x14ac:dyDescent="0.2">
      <c r="A31" s="13" t="s">
        <v>26</v>
      </c>
      <c r="B31" s="7"/>
      <c r="C31" s="57">
        <f>DATE(B9,5+1,1)-CHOOSE(WEEKDAY(DATE(B9,5+1,1),2),7,1,2,3,4,5,6)</f>
        <v>41421</v>
      </c>
      <c r="D31" s="57" t="str">
        <f t="shared" ca="1" si="0"/>
        <v>=DATE(B9,5+1,1)-CHOOSE(WEEKDAY(DATE(B9,5+1,1),2),7,1,2,3,4,5,6)</v>
      </c>
      <c r="E31" s="7"/>
    </row>
    <row r="32" spans="1:5" x14ac:dyDescent="0.2">
      <c r="A32" s="13" t="s">
        <v>25</v>
      </c>
      <c r="B32" s="7"/>
      <c r="C32" s="57">
        <f>DATE(B9,5+1,1)-CHOOSE(WEEKDAY(DATE(B9,5+1,1),2),7,1,2,3,4,5,6)</f>
        <v>41421</v>
      </c>
      <c r="D32" s="57" t="str">
        <f t="shared" ca="1" si="0"/>
        <v>=DATE(B9,5+1,1)-CHOOSE(WEEKDAY(DATE(B9,5+1,1),2),7,1,2,3,4,5,6)</v>
      </c>
      <c r="E32" s="7"/>
    </row>
    <row r="33" spans="1:5" x14ac:dyDescent="0.2">
      <c r="A33" s="13" t="s">
        <v>24</v>
      </c>
      <c r="B33" s="7"/>
      <c r="C33" s="57">
        <f>DATE(B9,7,4)</f>
        <v>41459</v>
      </c>
      <c r="D33" s="57" t="str">
        <f t="shared" ca="1" si="0"/>
        <v>=DATE(B9,7,4)</v>
      </c>
      <c r="E33" s="7"/>
    </row>
    <row r="34" spans="1:5" x14ac:dyDescent="0.2">
      <c r="A34" s="13" t="s">
        <v>23</v>
      </c>
      <c r="B34" s="7"/>
      <c r="C34" s="57">
        <f>DATE(B9,8+1,1)-CHOOSE(WEEKDAY(DATE(B9,8+1,1),2),7,1,2,3,4,5,6)</f>
        <v>41512</v>
      </c>
      <c r="D34" s="57" t="str">
        <f t="shared" ca="1" si="0"/>
        <v>=DATE(B9,8+1,1)-CHOOSE(WEEKDAY(DATE(B9,8+1,1),2),7,1,2,3,4,5,6)</v>
      </c>
      <c r="E34" s="7"/>
    </row>
    <row r="35" spans="1:5" x14ac:dyDescent="0.2">
      <c r="A35" s="13" t="s">
        <v>22</v>
      </c>
      <c r="B35" s="7"/>
      <c r="C35" s="57">
        <f>DATE(B9,9,1)-CHOOSE(WEEKDAY(DATE(B9,9,1),2),7,1,2,3,4,5,6)+7</f>
        <v>41519</v>
      </c>
      <c r="D35" s="57" t="str">
        <f t="shared" ca="1" si="0"/>
        <v>=DATE(B9,9,1)-CHOOSE(WEEKDAY(DATE(B9,9,1),2),7,1,2,3,4,5,6)+7</v>
      </c>
      <c r="E35" s="7"/>
    </row>
    <row r="36" spans="1:5" x14ac:dyDescent="0.2">
      <c r="A36" s="13" t="s">
        <v>21</v>
      </c>
      <c r="B36" s="7"/>
      <c r="C36" s="57">
        <f>DATE(B9,10,1+7*1)-WEEKDAY(DATE(B9,10,8-2))</f>
        <v>41554</v>
      </c>
      <c r="D36" s="57" t="str">
        <f t="shared" ca="1" si="0"/>
        <v>=DATE(B9,10,1+7*1)-WEEKDAY(DATE(B9,10,8-2))</v>
      </c>
      <c r="E36" s="7"/>
    </row>
    <row r="37" spans="1:5" x14ac:dyDescent="0.2">
      <c r="A37" s="13" t="s">
        <v>20</v>
      </c>
      <c r="B37" s="7"/>
      <c r="C37" s="57">
        <f>DATE(B9,10,1+7*2)-WEEKDAY(DATE(B9,10,8-2))</f>
        <v>41561</v>
      </c>
      <c r="D37" s="57" t="str">
        <f t="shared" ca="1" si="0"/>
        <v>=DATE(B9,10,1+7*2)-WEEKDAY(DATE(B9,10,8-2))</v>
      </c>
      <c r="E37" s="7"/>
    </row>
    <row r="38" spans="1:5" x14ac:dyDescent="0.2">
      <c r="A38" s="13" t="s">
        <v>19</v>
      </c>
      <c r="B38" s="7"/>
      <c r="C38" s="57">
        <f>DATE(B9,11,11)</f>
        <v>41589</v>
      </c>
      <c r="D38" s="57" t="str">
        <f t="shared" ca="1" si="0"/>
        <v>=DATE(B9,11,11)</v>
      </c>
      <c r="E38" s="7"/>
    </row>
    <row r="39" spans="1:5" x14ac:dyDescent="0.2">
      <c r="A39" s="13" t="s">
        <v>18</v>
      </c>
      <c r="B39" s="7"/>
      <c r="C39" s="57">
        <f>DATE(B9,11,1+7*4)-WEEKDAY(DATE(B9,11,8-5))</f>
        <v>41606</v>
      </c>
      <c r="D39" s="57" t="str">
        <f t="shared" ca="1" si="0"/>
        <v>=DATE(B9,11,1+7*4)-WEEKDAY(DATE(B9,11,8-5))</v>
      </c>
      <c r="E39" s="7"/>
    </row>
    <row r="40" spans="1:5" x14ac:dyDescent="0.2">
      <c r="A40" s="13" t="s">
        <v>17</v>
      </c>
      <c r="B40" s="7"/>
      <c r="C40" s="57">
        <f>DATE(B9,12,25)</f>
        <v>41633</v>
      </c>
      <c r="D40" s="57" t="str">
        <f t="shared" ca="1" si="0"/>
        <v>=DATE(B9,12,25)</v>
      </c>
      <c r="E40" s="7"/>
    </row>
    <row r="41" spans="1:5" x14ac:dyDescent="0.2">
      <c r="A41" s="13" t="s">
        <v>16</v>
      </c>
      <c r="B41" s="7"/>
      <c r="C41" s="57">
        <f>DATE(B9,12,26)</f>
        <v>41634</v>
      </c>
      <c r="D41" s="57" t="str">
        <f t="shared" ca="1" si="0"/>
        <v>=DATE(B9,12,26)</v>
      </c>
      <c r="E41" s="7"/>
    </row>
    <row r="42" spans="1:5" x14ac:dyDescent="0.2">
      <c r="A42" s="13"/>
      <c r="B42" s="7"/>
      <c r="C42" s="57"/>
      <c r="D42" s="57"/>
      <c r="E42" s="7"/>
    </row>
    <row r="43" spans="1:5" x14ac:dyDescent="0.2">
      <c r="A43" s="16" t="s">
        <v>244</v>
      </c>
      <c r="B43" s="7"/>
      <c r="C43" s="57"/>
      <c r="D43" s="57"/>
      <c r="E43" s="7"/>
    </row>
    <row r="44" spans="1:5" x14ac:dyDescent="0.2">
      <c r="A44" s="8" t="s">
        <v>245</v>
      </c>
      <c r="B44" s="7"/>
      <c r="C44" s="57"/>
      <c r="D44" s="57"/>
      <c r="E44" s="7"/>
    </row>
    <row r="45" spans="1:5" x14ac:dyDescent="0.2">
      <c r="A45" s="41" t="s">
        <v>246</v>
      </c>
      <c r="B45" s="57">
        <f>IF(WEEKDAY(DATE(B9,1,26))=1,DATE(B9,1,27),IF(WEEKDAY(DATE(B9,1,26))=7,DATE(B9,1,28),DATE(B9,1,26)))</f>
        <v>41302</v>
      </c>
      <c r="C45" s="57"/>
      <c r="D45" s="57"/>
      <c r="E45" s="7"/>
    </row>
    <row r="46" spans="1:5" x14ac:dyDescent="0.2">
      <c r="A46" s="8" t="str">
        <f ca="1">"Formula used: &gt;&gt;&gt;   "&amp;_xlfn.FORMULATEXT(B45)</f>
        <v>Formula used: &gt;&gt;&gt;   =IF(WEEKDAY(DATE(B9,1,26))=1,DATE(B9,1,27),IF(WEEKDAY(DATE(B9,1,26))=7,DATE(B9,1,28),DATE(B9,1,26)))</v>
      </c>
      <c r="B46" s="57"/>
      <c r="C46" s="57"/>
      <c r="D46" s="57"/>
      <c r="E46" s="7"/>
    </row>
    <row r="47" spans="1:5" x14ac:dyDescent="0.2">
      <c r="A47" s="13"/>
      <c r="B47" s="7"/>
      <c r="C47" s="57"/>
      <c r="D47" s="57"/>
      <c r="E47" s="7"/>
    </row>
    <row r="48" spans="1:5" x14ac:dyDescent="0.2">
      <c r="A48" s="16" t="s">
        <v>15</v>
      </c>
      <c r="B48" s="7"/>
      <c r="C48" s="57"/>
      <c r="D48" s="57"/>
      <c r="E48" s="7"/>
    </row>
    <row r="49" spans="1:5" x14ac:dyDescent="0.2">
      <c r="A49" s="13" t="s">
        <v>14</v>
      </c>
      <c r="B49" s="7"/>
      <c r="C49" s="57"/>
      <c r="D49" s="57"/>
      <c r="E49" s="7"/>
    </row>
    <row r="50" spans="1:5" x14ac:dyDescent="0.2">
      <c r="A50" s="13" t="s">
        <v>13</v>
      </c>
      <c r="B50" s="7"/>
      <c r="C50" s="57"/>
      <c r="D50" s="57"/>
      <c r="E50" s="7"/>
    </row>
    <row r="51" spans="1:5" x14ac:dyDescent="0.2">
      <c r="A51" s="13" t="s">
        <v>12</v>
      </c>
      <c r="B51" s="35">
        <v>0</v>
      </c>
      <c r="C51" s="57"/>
      <c r="D51" s="57"/>
      <c r="E51" s="7"/>
    </row>
    <row r="52" spans="1:5" x14ac:dyDescent="0.2">
      <c r="A52" s="13"/>
      <c r="B52" s="7"/>
      <c r="C52" s="57"/>
      <c r="D52" s="57"/>
      <c r="E52" s="7"/>
    </row>
    <row r="53" spans="1:5" x14ac:dyDescent="0.2">
      <c r="A53" s="13" t="str">
        <f>"Easter for "&amp;IF(B51=0,"Western Christian Church is &gt;&gt;&gt; ","Orthodox Christian Church is &gt;&gt;&gt; ")</f>
        <v xml:space="preserve">Easter for Western Christian Church is &gt;&gt;&gt; </v>
      </c>
      <c r="B53" s="57">
        <f>IF($B$51=0,DATE(B9,3+INT((MOD((INT(B9/100)-INT(INT(B9/100)/4)-INT((8*INT(B9/100)+13)/25)+(19*MOD(B9,19))+15),30)-INT(MOD((INT(B9/100)-INT(INT(B9/100)/4)-INT((8*INT(B9/100)+13)/25)+(19*MOD(B9,19))+15),30)/28)*(1-INT(29/(MOD((INT(B9/100)-INT(INT(B9/100)/4)-INT((8*INT(B9/100)+13)/25)+(19*MOD(B9,19))+15),30)+1))*INT((21-MOD(B9,19))/11))-MOD(B9+INT(B9/4)+MOD((INT(B9/100)-INT(INT(B9/100)/4)-INT((8*INT(B9/100)+13)/25)+(19*MOD(B9,19))+15),30)-INT(MOD((INT(B9/100)-INT(INT(B9/100)/4)-INT((8*INT(B9/100)+13)/25)+(19*MOD(B9,19))+15),30)/28)*(1-INT(29/(MOD((INT(B9/100)-INT(INT(B9/100)/4)-INT((8*INT(B9/100)+13)/25)+(19*MOD(B9,19))+15),30)+1))*INT((21-MOD(B9,19))/11))+2-INT(B9/100)+INT(INT(B9/100)/4),7)+40)/44),(MOD((INT(B9/100)-INT(INT(B9/100)/4)-INT((8*INT(B9/100)+13)/25)+(19*MOD(B9,19))+15),30)-INT(MOD((INT(B9/100)-INT(INT(B9/100)/4)-INT((8*INT(B9/100)+13)/25)+(19*MOD(B9,19))+15),30)/28)*(1-INT(29/(MOD((INT(B9/100)-INT(INT(B9/100)/4)-INT((8*INT(B9/100)+13)/25)+(19*MOD(B9,19))+15),30)+1))*INT((21-MOD(B9,19))/11))-MOD(B9+INT(B9/4)+MOD((INT(B9/100)-INT(INT(B9/100)/4)-INT((8*INT(B9/100)+13)/25)+(19*MOD(B9,19))+15),30)-INT(MOD((INT(B9/100)-INT(INT(B9/100)/4)-INT((8*INT(B9/100)+13)/25)+(19*MOD(B9,19))+15),30)/28)*(1-INT(29/(MOD((INT(B9/100)-INT(INT(B9/100)/4)-INT((8*INT(B9/100)+13)/25)+(19*MOD(B9,19))+15),30)+1))*INT((21-MOD(B9,19))/11))+2-INT(B9/100)+INT(INT(B9/100)/4),7))+28-31*INT((3+INT((MOD((INT(B9/100)-INT(INT(B9/100)/4)-INT((8*INT(B9/100)+13)/25)+(19*MOD(B9,19))+15),30)-INT(MOD((INT(B9/100)-INT(INT(B9/100)/4)-INT((8*INT(B9/100)+13)/25)+(19*MOD(B9,19))+15),30)/28)*(1-INT(29/(MOD((INT(B9/100)-INT(INT(B9/100)/4)-INT((8*INT(B9/100)+13)/25)+(19*MOD(B9,19))+15),30)+1))*INT((21-MOD(B9,19))/11))-MOD(B9+INT(B9/4)+MOD((INT(B9/100)-INT(INT(B9/100)/4)-INT((8*INT(B9/100)+13)/25)+(19*MOD(B9,19))+15),30)-INT(MOD((INT(B9/100)-INT(INT(B9/100)/4)-INT((8*INT(B9/100)+13)/25)+(19*MOD(B9,19))+15),30)/28)*(1-INT(29/(MOD((INT(B9/100)-INT(INT(B9/100)/4)-INT((8*INT(B9/100)+13)/25)+(19*MOD(B9,19))+15),30)+1))*INT((21-MOD(B9,19))/11))+2-INT(B9/100)+INT(INT(B9/100)/4),7)+40)/44))/4)),DATE(B9,3+INT((MOD((19*MOD(B9,19)+15),30)-MOD((B9+INT(B9/4)+MOD((19*MOD(B9,19)+15),30)),7)+40)/44),MOD((19*MOD(B9,19)+15),30)-MOD((B9+INT(B9/4)+MOD((19*MOD(B9,19)+15),30)),7)+28-31*INT((3+INT((MOD((19*MOD(B9,19)+15),30)-MOD((B9+INT(B9/4)+MOD((19*MOD(B9,19)+15),30)),7)+40)/44))/4))+INT(B9/100)-INT(B9/400)-2)</f>
        <v>41364</v>
      </c>
      <c r="C53" s="7"/>
      <c r="D53" s="7"/>
      <c r="E53" s="7"/>
    </row>
    <row r="54" spans="1:5" x14ac:dyDescent="0.2">
      <c r="A54" s="37" t="str">
        <f>"Formula used in "&amp;ADDRESS(ROW(B53),COLUMN(B53),4)&amp;"   &gt;&gt;&gt;   "</f>
        <v xml:space="preserve">Formula used in B53   &gt;&gt;&gt;   </v>
      </c>
      <c r="B54" s="7"/>
      <c r="C54" s="7"/>
      <c r="D54" s="57"/>
      <c r="E54" s="7"/>
    </row>
    <row r="55" spans="1:5" ht="202.5" customHeight="1" x14ac:dyDescent="0.2">
      <c r="A55" s="37"/>
      <c r="B55" s="7"/>
      <c r="C55" s="7"/>
      <c r="D55" s="57"/>
      <c r="E55" s="7"/>
    </row>
    <row r="56" spans="1:5" x14ac:dyDescent="0.2">
      <c r="A56" s="13" t="s">
        <v>11</v>
      </c>
      <c r="B56" s="7"/>
      <c r="C56" s="7"/>
      <c r="D56" s="57"/>
      <c r="E56" s="7"/>
    </row>
    <row r="57" spans="1:5" x14ac:dyDescent="0.2">
      <c r="A57" s="13"/>
      <c r="B57" s="7"/>
      <c r="C57" s="7"/>
      <c r="D57" s="57"/>
      <c r="E57" s="7"/>
    </row>
  </sheetData>
  <dataValidations count="1">
    <dataValidation type="whole" allowBlank="1" showInputMessage="1" showErrorMessage="1" errorTitle="Data Input Error" error="Select 0 for Western Christian Easter_x000a__x000a_Select 1 for Easter Orthodoc Christian" promptTitle="Data Input Validation" prompt="Select 0 for Western Christian Easter_x000a__x000a_Select 1 for Easter Orthodoc Christian" sqref="B51" xr:uid="{00000000-0002-0000-1000-000000000000}">
      <formula1>0</formula1>
      <formula2>1</formula2>
    </dataValidation>
  </dataValidations>
  <pageMargins left="0.7" right="0.7" top="0.75" bottom="0.75" header="0.3" footer="0.3"/>
  <pageSetup paperSize="9" orientation="portrait" horizontalDpi="1200" verticalDpi="12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
    <tabColor theme="6" tint="-0.499984740745262"/>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283</v>
      </c>
      <c r="B1" s="39"/>
      <c r="C1" s="39"/>
      <c r="D1" s="40"/>
      <c r="E1" s="44"/>
    </row>
    <row r="2" spans="1:5" ht="15" customHeight="1" x14ac:dyDescent="0.2">
      <c r="A2" s="13"/>
      <c r="B2" s="7"/>
      <c r="C2" s="66"/>
      <c r="D2" s="7"/>
      <c r="E2" s="7"/>
    </row>
    <row r="3" spans="1:5" x14ac:dyDescent="0.2">
      <c r="A3" s="13" t="s">
        <v>267</v>
      </c>
      <c r="B3" s="7"/>
      <c r="C3" s="66"/>
      <c r="D3" s="7"/>
      <c r="E3" s="7"/>
    </row>
    <row r="4" spans="1:5" x14ac:dyDescent="0.2">
      <c r="A4" s="13"/>
      <c r="B4" s="7"/>
      <c r="C4" s="66"/>
      <c r="D4" s="7"/>
      <c r="E4" s="7"/>
    </row>
    <row r="5" spans="1:5" x14ac:dyDescent="0.2">
      <c r="A5" s="13" t="s">
        <v>266</v>
      </c>
      <c r="B5" s="7"/>
      <c r="C5" s="67">
        <v>40343</v>
      </c>
      <c r="D5" s="7"/>
      <c r="E5" s="7"/>
    </row>
    <row r="6" spans="1:5" x14ac:dyDescent="0.2">
      <c r="A6" s="13" t="s">
        <v>265</v>
      </c>
      <c r="B6" s="7"/>
      <c r="C6" s="66">
        <v>15</v>
      </c>
      <c r="D6" s="13" t="s">
        <v>112</v>
      </c>
      <c r="E6" s="7"/>
    </row>
    <row r="7" spans="1:5" x14ac:dyDescent="0.2">
      <c r="A7" s="13"/>
      <c r="B7" s="7"/>
      <c r="C7" s="66"/>
      <c r="D7" s="7"/>
      <c r="E7" s="7"/>
    </row>
    <row r="8" spans="1:5" x14ac:dyDescent="0.2">
      <c r="A8" s="13" t="s">
        <v>264</v>
      </c>
      <c r="B8" s="7"/>
      <c r="C8" s="67">
        <v>41455</v>
      </c>
      <c r="D8" s="7"/>
      <c r="E8" s="7"/>
    </row>
    <row r="9" spans="1:5" x14ac:dyDescent="0.2">
      <c r="A9" s="13"/>
      <c r="B9" s="7"/>
      <c r="C9" s="66"/>
      <c r="D9" s="7"/>
      <c r="E9" s="7"/>
    </row>
    <row r="10" spans="1:5" x14ac:dyDescent="0.2">
      <c r="A10" s="22" t="s">
        <v>263</v>
      </c>
      <c r="B10" s="7"/>
      <c r="C10" s="66"/>
      <c r="D10" s="7"/>
      <c r="E10" s="7"/>
    </row>
    <row r="11" spans="1:5" x14ac:dyDescent="0.2">
      <c r="A11" s="16" t="s">
        <v>259</v>
      </c>
      <c r="B11" s="7"/>
      <c r="C11" s="68">
        <f>(C8-C5)/(DATE(YEAR(C5)+C6,MONTH(C5),DAY(C5))-C5)</f>
        <v>0.20295674393137433</v>
      </c>
      <c r="D11" s="7"/>
      <c r="E11" s="7"/>
    </row>
    <row r="12" spans="1:5" x14ac:dyDescent="0.2">
      <c r="A12" s="37" t="str">
        <f ca="1">"Formula used in "&amp;ADDRESS(ROW(C11),COLUMN(C11),4)&amp;"   &gt;&gt;&gt;   "&amp;_xlfn.FORMULATEXT(C11)</f>
        <v>Formula used in C11   &gt;&gt;&gt;   =(C8-C5)/(DATE(YEAR(C5)+C6,MONTH(C5),DAY(C5))-C5)</v>
      </c>
      <c r="B12" s="7"/>
      <c r="C12" s="68"/>
      <c r="D12" s="7"/>
      <c r="E12" s="7"/>
    </row>
    <row r="13" spans="1:5" x14ac:dyDescent="0.2">
      <c r="A13" s="13"/>
      <c r="B13" s="7"/>
      <c r="C13" s="68"/>
      <c r="D13" s="7"/>
      <c r="E13" s="7"/>
    </row>
    <row r="14" spans="1:5" x14ac:dyDescent="0.2">
      <c r="A14" s="16" t="s">
        <v>258</v>
      </c>
      <c r="B14" s="7"/>
      <c r="C14" s="66">
        <f>(DATE(YEAR(C5)+C6,MONTH(C5),DAY(C5))-C8)/(DATE(YEAR(C5)+C6,MONTH(C5),DAY(C5))-C5)</f>
        <v>0.79704325606862569</v>
      </c>
      <c r="D14" s="7"/>
      <c r="E14" s="7"/>
    </row>
    <row r="15" spans="1:5" x14ac:dyDescent="0.2">
      <c r="A15" s="37" t="str">
        <f ca="1">"Formula used in "&amp;ADDRESS(ROW(C14),COLUMN(C14),4)&amp;"   &gt;&gt;&gt;   "&amp;_xlfn.FORMULATEXT(C14)</f>
        <v>Formula used in C14   &gt;&gt;&gt;   =(DATE(YEAR(C5)+C6,MONTH(C5),DAY(C5))-C8)/(DATE(YEAR(C5)+C6,MONTH(C5),DAY(C5))-C5)</v>
      </c>
      <c r="B15" s="7"/>
      <c r="C15" s="66"/>
      <c r="D15" s="7"/>
      <c r="E15" s="7"/>
    </row>
    <row r="16" spans="1:5" x14ac:dyDescent="0.2">
      <c r="A16" s="13"/>
      <c r="B16" s="7"/>
      <c r="C16" s="66"/>
      <c r="D16" s="7"/>
      <c r="E16" s="7"/>
    </row>
    <row r="17" spans="1:5" x14ac:dyDescent="0.2">
      <c r="A17" s="13" t="s">
        <v>257</v>
      </c>
      <c r="B17" s="7"/>
      <c r="C17" s="69">
        <f>C11+C14</f>
        <v>1</v>
      </c>
      <c r="D17" s="7"/>
      <c r="E17" s="7"/>
    </row>
    <row r="18" spans="1:5" x14ac:dyDescent="0.2">
      <c r="A18" s="13"/>
      <c r="B18" s="7"/>
      <c r="C18" s="66"/>
      <c r="D18" s="7"/>
      <c r="E18" s="7"/>
    </row>
    <row r="19" spans="1:5" x14ac:dyDescent="0.2">
      <c r="A19" s="22" t="s">
        <v>262</v>
      </c>
      <c r="B19" s="7"/>
      <c r="C19" s="66"/>
      <c r="D19" s="7"/>
      <c r="E19" s="7"/>
    </row>
    <row r="20" spans="1:5" x14ac:dyDescent="0.2">
      <c r="A20" s="13" t="s">
        <v>261</v>
      </c>
      <c r="B20" s="7"/>
      <c r="C20" s="66"/>
      <c r="D20" s="7"/>
      <c r="E20" s="7"/>
    </row>
    <row r="21" spans="1:5" x14ac:dyDescent="0.2">
      <c r="A21" s="13"/>
      <c r="B21" s="7"/>
      <c r="C21" s="66"/>
      <c r="D21" s="7"/>
      <c r="E21" s="7"/>
    </row>
    <row r="22" spans="1:5" x14ac:dyDescent="0.2">
      <c r="A22" s="16" t="s">
        <v>260</v>
      </c>
      <c r="B22" s="7"/>
      <c r="C22" s="70">
        <f>DATE(YEAR(C5)+C6,MONTH(C5),DAY(C5))</f>
        <v>45822</v>
      </c>
      <c r="D22" s="7"/>
      <c r="E22" s="7"/>
    </row>
    <row r="23" spans="1:5" x14ac:dyDescent="0.2">
      <c r="A23" s="13"/>
      <c r="B23" s="7"/>
      <c r="C23" s="66"/>
      <c r="D23" s="7"/>
      <c r="E23" s="7"/>
    </row>
    <row r="24" spans="1:5" x14ac:dyDescent="0.2">
      <c r="A24" s="16" t="s">
        <v>259</v>
      </c>
      <c r="B24" s="7"/>
      <c r="C24" s="68">
        <f>(C8-C5)/(C22-C5)</f>
        <v>0.20295674393137433</v>
      </c>
      <c r="D24" s="7"/>
      <c r="E24" s="7"/>
    </row>
    <row r="25" spans="1:5" x14ac:dyDescent="0.2">
      <c r="A25" s="37" t="str">
        <f ca="1">"Formula used in "&amp;ADDRESS(ROW(C24),COLUMN(C24),4)&amp;"   &gt;&gt;&gt;   "&amp;_xlfn.FORMULATEXT(C24)</f>
        <v>Formula used in C24   &gt;&gt;&gt;   =(C8-C5)/(C22-C5)</v>
      </c>
      <c r="B25" s="7"/>
      <c r="C25" s="68"/>
      <c r="D25" s="7"/>
      <c r="E25" s="7"/>
    </row>
    <row r="26" spans="1:5" x14ac:dyDescent="0.2">
      <c r="A26" s="13"/>
      <c r="B26" s="7"/>
      <c r="C26" s="68"/>
      <c r="D26" s="7"/>
      <c r="E26" s="7"/>
    </row>
    <row r="27" spans="1:5" x14ac:dyDescent="0.2">
      <c r="A27" s="16" t="s">
        <v>258</v>
      </c>
      <c r="B27" s="7"/>
      <c r="C27" s="66">
        <f>(C22-C8)/(C22-C5)</f>
        <v>0.79704325606862569</v>
      </c>
      <c r="D27" s="7"/>
      <c r="E27" s="7"/>
    </row>
    <row r="28" spans="1:5" x14ac:dyDescent="0.2">
      <c r="A28" s="37" t="str">
        <f ca="1">"Formula used in "&amp;ADDRESS(ROW(C27),COLUMN(C27),4)&amp;"   &gt;&gt;&gt;   "&amp;_xlfn.FORMULATEXT(C27)</f>
        <v>Formula used in C27   &gt;&gt;&gt;   =(C22-C8)/(C22-C5)</v>
      </c>
      <c r="B28" s="7"/>
      <c r="C28" s="66"/>
      <c r="D28" s="7"/>
      <c r="E28" s="7"/>
    </row>
    <row r="29" spans="1:5" x14ac:dyDescent="0.2">
      <c r="A29" s="13"/>
      <c r="B29" s="7"/>
      <c r="C29" s="66"/>
      <c r="D29" s="7"/>
      <c r="E29" s="7"/>
    </row>
    <row r="30" spans="1:5" x14ac:dyDescent="0.2">
      <c r="A30" s="13" t="s">
        <v>257</v>
      </c>
      <c r="B30" s="7"/>
      <c r="C30" s="69">
        <f>C24+C27</f>
        <v>1</v>
      </c>
      <c r="D30" s="7"/>
      <c r="E30" s="7"/>
    </row>
    <row r="31" spans="1:5" x14ac:dyDescent="0.2">
      <c r="A31" s="13"/>
      <c r="B31" s="7"/>
      <c r="C31" s="66"/>
      <c r="D31" s="7"/>
      <c r="E3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8</vt:i4>
      </vt:variant>
    </vt:vector>
  </HeadingPairs>
  <TitlesOfParts>
    <vt:vector size="26" baseType="lpstr">
      <vt:lpstr>DATE</vt:lpstr>
      <vt:lpstr>Example 1</vt:lpstr>
      <vt:lpstr>Example 2</vt:lpstr>
      <vt:lpstr>Example 3</vt:lpstr>
      <vt:lpstr>Example 4</vt:lpstr>
      <vt:lpstr>Example 5</vt:lpstr>
      <vt:lpstr>Example 6</vt:lpstr>
      <vt:lpstr>Example 7</vt:lpstr>
      <vt:lpstr>Example 8</vt:lpstr>
      <vt:lpstr>Example 9</vt:lpstr>
      <vt:lpstr>Example 10</vt:lpstr>
      <vt:lpstr>Example 11</vt:lpstr>
      <vt:lpstr>Example 12</vt:lpstr>
      <vt:lpstr>Example 13</vt:lpstr>
      <vt:lpstr>Example 14</vt:lpstr>
      <vt:lpstr>Example 15</vt:lpstr>
      <vt:lpstr>Example 16</vt:lpstr>
      <vt:lpstr>Example 17</vt:lpstr>
      <vt:lpstr>MonthsNamesLongTable</vt:lpstr>
      <vt:lpstr>MonthsNamesLongTable2</vt:lpstr>
      <vt:lpstr>MonthsNamesLongTable3</vt:lpstr>
      <vt:lpstr>MonthsNamesTable</vt:lpstr>
      <vt:lpstr>MonthsNamesTable2</vt:lpstr>
      <vt:lpstr>MonthsNamesTable3</vt:lpstr>
      <vt:lpstr>MonthsNamesTable4</vt:lpstr>
      <vt:lpstr>MonthsNamesTable5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2013-05-29T23:39:50Z</dcterms:created>
  <dcterms:modified xsi:type="dcterms:W3CDTF">2020-08-26T14:09:04Z</dcterms:modified>
</cp:coreProperties>
</file>